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őösszesítő" sheetId="1" r:id="rId1"/>
    <sheet name="Munkanem összesítő" sheetId="2" r:id="rId2"/>
    <sheet name="33" sheetId="10" r:id="rId3"/>
    <sheet name="56" sheetId="9" r:id="rId4"/>
    <sheet name="72" sheetId="13" r:id="rId5"/>
    <sheet name="75" sheetId="11" r:id="rId6"/>
    <sheet name="80" sheetId="12" r:id="rId7"/>
    <sheet name="81" sheetId="7" r:id="rId8"/>
    <sheet name="82" sheetId="8" r:id="rId9"/>
  </sheets>
  <definedNames>
    <definedName name="_xlnm._FilterDatabase" localSheetId="3" hidden="1">'56'!$B$1:$B$116</definedName>
    <definedName name="_xlnm._FilterDatabase" localSheetId="4" hidden="1">'72'!$J$1:$J$80</definedName>
    <definedName name="_xlnm._FilterDatabase" localSheetId="5" hidden="1">'75'!$J$1:$J$62</definedName>
    <definedName name="_xlnm._FilterDatabase" localSheetId="6" hidden="1">'80'!$B$1:$B$117</definedName>
    <definedName name="_xlnm._FilterDatabase" localSheetId="7" hidden="1">'81'!$I$1:$I$520</definedName>
    <definedName name="_xlnm._FilterDatabase" localSheetId="8" hidden="1">'82'!$I$1:$I$379</definedName>
  </definedNames>
  <calcPr calcId="152511" concurrentCalc="0"/>
</workbook>
</file>

<file path=xl/calcChain.xml><?xml version="1.0" encoding="utf-8"?>
<calcChain xmlns="http://schemas.openxmlformats.org/spreadsheetml/2006/main">
  <c r="J378" i="8" l="1"/>
  <c r="J370" i="8"/>
  <c r="J359" i="8"/>
  <c r="J348" i="8"/>
  <c r="J338" i="8"/>
  <c r="J327" i="8"/>
  <c r="J16" i="13"/>
  <c r="J28" i="13"/>
  <c r="J38" i="13"/>
  <c r="J47" i="13"/>
  <c r="J59" i="13"/>
  <c r="J69" i="13"/>
  <c r="J79" i="13"/>
  <c r="J303" i="8"/>
  <c r="J14" i="8"/>
  <c r="J33" i="8"/>
  <c r="J51" i="8"/>
  <c r="J69" i="8"/>
  <c r="J86" i="8"/>
  <c r="J103" i="8"/>
  <c r="J119" i="8"/>
  <c r="J136" i="8"/>
  <c r="J153" i="8"/>
  <c r="J170" i="8"/>
  <c r="J187" i="8"/>
  <c r="J203" i="8"/>
  <c r="J218" i="8"/>
  <c r="J231" i="8"/>
  <c r="J244" i="8"/>
  <c r="J255" i="8"/>
  <c r="J266" i="8"/>
  <c r="J277" i="8"/>
  <c r="J290" i="8"/>
  <c r="J315" i="8"/>
  <c r="J379" i="8"/>
  <c r="J35" i="7"/>
  <c r="J14" i="7"/>
  <c r="J55" i="7"/>
  <c r="J75" i="7"/>
  <c r="J95" i="7"/>
  <c r="J116" i="7"/>
  <c r="J137" i="7"/>
  <c r="J158" i="7"/>
  <c r="J179" i="7"/>
  <c r="J200" i="7"/>
  <c r="J221" i="7"/>
  <c r="J242" i="7"/>
  <c r="J263" i="7"/>
  <c r="J284" i="7"/>
  <c r="J305" i="7"/>
  <c r="J326" i="7"/>
  <c r="J347" i="7"/>
  <c r="J368" i="7"/>
  <c r="J389" i="7"/>
  <c r="J410" i="7"/>
  <c r="J431" i="7"/>
  <c r="J452" i="7"/>
  <c r="J474" i="7"/>
  <c r="J495" i="7"/>
  <c r="J515" i="7"/>
  <c r="J520" i="7"/>
  <c r="J17" i="12"/>
  <c r="J37" i="12"/>
  <c r="J56" i="12"/>
  <c r="J75" i="12"/>
  <c r="J94" i="12"/>
  <c r="J113" i="12"/>
  <c r="J117" i="12"/>
  <c r="J13" i="11"/>
  <c r="J22" i="11"/>
  <c r="J31" i="11"/>
  <c r="J40" i="11"/>
  <c r="J50" i="11"/>
  <c r="J59" i="11"/>
  <c r="J62" i="11"/>
  <c r="J14" i="10"/>
  <c r="J32" i="10"/>
  <c r="J39" i="10"/>
  <c r="C11" i="2"/>
  <c r="J13" i="9"/>
  <c r="J29" i="9"/>
  <c r="J45" i="9"/>
  <c r="J61" i="9"/>
  <c r="J77" i="9"/>
  <c r="J93" i="9"/>
  <c r="J109" i="9"/>
  <c r="J116" i="9"/>
  <c r="C8" i="2"/>
  <c r="C7" i="2"/>
  <c r="C13" i="2"/>
  <c r="J80" i="13"/>
  <c r="C9" i="2"/>
  <c r="C10" i="2"/>
  <c r="C12" i="2"/>
  <c r="C14" i="2"/>
  <c r="D13" i="1"/>
  <c r="D14" i="1"/>
  <c r="D15" i="1"/>
  <c r="D16" i="1"/>
  <c r="D17" i="1"/>
  <c r="D18" i="1"/>
  <c r="C15" i="2"/>
  <c r="C16" i="2"/>
</calcChain>
</file>

<file path=xl/sharedStrings.xml><?xml version="1.0" encoding="utf-8"?>
<sst xmlns="http://schemas.openxmlformats.org/spreadsheetml/2006/main" count="1026" uniqueCount="375">
  <si>
    <t>Költségvetési főösszesítő</t>
  </si>
  <si>
    <t>Költségvetési összesítő</t>
  </si>
  <si>
    <t>Munkanem kód</t>
  </si>
  <si>
    <t>Munkanem megnevezése</t>
  </si>
  <si>
    <t>Munkanem összes nettó költsége</t>
  </si>
  <si>
    <t>db</t>
  </si>
  <si>
    <t>Mennyiség</t>
  </si>
  <si>
    <t>Épületgépészeti csővezeték szerelése</t>
  </si>
  <si>
    <t>Épületgépészeti szerelvények és berendezések szerelése</t>
  </si>
  <si>
    <t>Verzió: 2016-1</t>
  </si>
  <si>
    <t>1.</t>
  </si>
  <si>
    <t>Mennyiségi egység</t>
  </si>
  <si>
    <t>Nettó ár</t>
  </si>
  <si>
    <t>2.</t>
  </si>
  <si>
    <t xml:space="preserve">ÉNGY kód: 56-023-3049303 </t>
  </si>
  <si>
    <t>Kód: 56-023-001.4</t>
  </si>
  <si>
    <t>Technológiai szerelési munkák</t>
  </si>
  <si>
    <t>Technológiai, vegyi és olajipari csőszerelési munkák</t>
  </si>
  <si>
    <t>Menetvágás - menettömítés</t>
  </si>
  <si>
    <t>Csavarmenet vágása,</t>
  </si>
  <si>
    <t>1"</t>
  </si>
  <si>
    <t xml:space="preserve">ÉNGY kód: 56-023-3049332 </t>
  </si>
  <si>
    <t>Kód: 56-023-001.7</t>
  </si>
  <si>
    <t>2"</t>
  </si>
  <si>
    <t xml:space="preserve">ÉNGY kód: 56-023-3049385 </t>
  </si>
  <si>
    <t>Kód: 56-023-002.2</t>
  </si>
  <si>
    <t>Csavarmenet tömítése,</t>
  </si>
  <si>
    <t>1/2"</t>
  </si>
  <si>
    <t>3.</t>
  </si>
  <si>
    <t xml:space="preserve">ÉNGY kód: 56-023-3049390 </t>
  </si>
  <si>
    <t>Kód: 56-023-002.3</t>
  </si>
  <si>
    <t>3/4"</t>
  </si>
  <si>
    <t>4.</t>
  </si>
  <si>
    <t xml:space="preserve">ÉNGY kód: 56-023-3049400 </t>
  </si>
  <si>
    <t>Kód: 56-023-002.4</t>
  </si>
  <si>
    <t>5.</t>
  </si>
  <si>
    <t xml:space="preserve">ÉNGY kód: 56-023-3049412 </t>
  </si>
  <si>
    <t>Kód: 56-023-002.5</t>
  </si>
  <si>
    <t>1 1/4"</t>
  </si>
  <si>
    <t>6.</t>
  </si>
  <si>
    <t xml:space="preserve">ÉNGY kód: 56-023-3049436 </t>
  </si>
  <si>
    <t>Kód: 56-023-002.7</t>
  </si>
  <si>
    <t>7.</t>
  </si>
  <si>
    <t xml:space="preserve">ÉNGY kód: 33-062-0094505 </t>
  </si>
  <si>
    <t>Kód: 33-062-001.1-1110002</t>
  </si>
  <si>
    <t>Építőmesteri munkák</t>
  </si>
  <si>
    <t>Falazás és egyéb kőműves munkák</t>
  </si>
  <si>
    <t>Áttörések, horonyvésések helyreállítással</t>
  </si>
  <si>
    <t>Áttörés vezetékek részére, helyreállítással,0,1 m˛/db méretig,</t>
  </si>
  <si>
    <t>tégla válaszfalban</t>
  </si>
  <si>
    <t>Kisméretű tömör tégla 250x120x65 mm I.o.Hf5-mc, falazó, cementes mészhabarcs</t>
  </si>
  <si>
    <t xml:space="preserve">ÉNGY kód: 33-062-0094522 </t>
  </si>
  <si>
    <t>Kód: 33-062-001.2.1-1110002</t>
  </si>
  <si>
    <t>felmenő téglafalban,</t>
  </si>
  <si>
    <t>25-38 cm vastagság között</t>
  </si>
  <si>
    <t>Egységár</t>
  </si>
  <si>
    <t>MVH KÓD NÉLKÜLI ÁRAJÁNLATOS TÉTEL</t>
  </si>
  <si>
    <t>Elektromos munkák</t>
  </si>
  <si>
    <t>Megújuló energiahasznosító berendezések</t>
  </si>
  <si>
    <t>Hőszivattyúk</t>
  </si>
  <si>
    <t>Hőszivattyú kültéri és beltéri egység, gyári tartozékokkal,</t>
  </si>
  <si>
    <t>faláttöréssel és helyreállítással, felszerelve.</t>
  </si>
  <si>
    <t>(A rézcső szerelés, elektromos bekötés és beszabályozás költsége nélkül),</t>
  </si>
  <si>
    <t>Gree gyártmányú hűtésre-fűtésre</t>
  </si>
  <si>
    <t>GRS-CQ16 Pd/NaE-M</t>
  </si>
  <si>
    <t>Beton sávalap készítése, hőszivattyú kültéri egység tartókonzol részére</t>
  </si>
  <si>
    <t>kts</t>
  </si>
  <si>
    <t>Épületautomatika, -felügyelet (gyengeáram)</t>
  </si>
  <si>
    <t>Épületautomatika, -felügyelet (gyengeáram) összesen:</t>
  </si>
  <si>
    <t>Technológiai, vegyi és olajipari csőszerelési munkák összesen:</t>
  </si>
  <si>
    <t>Falazás és egyéb kőműves munkák összesen:</t>
  </si>
  <si>
    <t>Megújuló energiahasznosító berendezések összesen:</t>
  </si>
  <si>
    <t>Általános épületgépészeti szerelés</t>
  </si>
  <si>
    <t>Általános épületgépészeti szerelés összesen:</t>
  </si>
  <si>
    <t>Nettó összeg:</t>
  </si>
  <si>
    <t>Áfa 27 %</t>
  </si>
  <si>
    <t>Bruttó összeg:</t>
  </si>
  <si>
    <t>Kelt: ………………………………..</t>
  </si>
  <si>
    <t>…………………….</t>
  </si>
  <si>
    <t>aláírás</t>
  </si>
  <si>
    <t>Megnevezés</t>
  </si>
  <si>
    <t>Vállalási ár</t>
  </si>
  <si>
    <t>1./ Építési munkák</t>
  </si>
  <si>
    <t>1. Építmény közvetlen költsége</t>
  </si>
  <si>
    <t>1.1 Közvetlen önköltség összesen</t>
  </si>
  <si>
    <t>2.1 ÁFA vetítési alap</t>
  </si>
  <si>
    <t>2.2 Áfa</t>
  </si>
  <si>
    <t>3.  A munka ára</t>
  </si>
  <si>
    <t>Kelt: ……………………….</t>
  </si>
  <si>
    <t>……………………..……..</t>
  </si>
  <si>
    <t>Aláírás</t>
  </si>
  <si>
    <t>Építtető neve: Regöly Község Önkormányzata</t>
  </si>
  <si>
    <t>Építtető címe: 7193 Regöly, Rákóczi utca 2.</t>
  </si>
  <si>
    <t>7193 Regöly, Hunyadi János u. 13.</t>
  </si>
  <si>
    <t>1147/9 hrsz</t>
  </si>
  <si>
    <t>A munka leírása: Hőszivattyú telepítés</t>
  </si>
  <si>
    <t xml:space="preserve">ÉNGY kód: 72-031-2538032 </t>
  </si>
  <si>
    <t>Kód: 72-031-001.2.1.1-0324055</t>
  </si>
  <si>
    <t>Informatikai rendszerek</t>
  </si>
  <si>
    <t>Struktúrált adatátviteli kábel elhelyezése tömör rézvezetővel,</t>
  </si>
  <si>
    <t>kezelői felület,</t>
  </si>
  <si>
    <t>elhelyezése, rendszerbe illesztése, bekötéseelőre elhelyezett tartó modulra, falra vagy süllyesztve,</t>
  </si>
  <si>
    <t>5" - 15" kijelzőig</t>
  </si>
  <si>
    <t>SIEMENS QAA55.110/101, ALBATROS2.1 szabályozóhoz használható alap beltéri kezelőegység, vezetékes kivitel, üzemmód váltó, alapjel módosítás, jelenlét gomb, Csz.:QAA55.110/101</t>
  </si>
  <si>
    <t xml:space="preserve">ÉNGY kód: 80-001-1411721 </t>
  </si>
  <si>
    <t>Kód: 80-001-001.3.2.1.1-0125824</t>
  </si>
  <si>
    <t>Épületgépészeti munkák</t>
  </si>
  <si>
    <t>Fűtés és melegvíz vezeték hőszigetelése</t>
  </si>
  <si>
    <t>Fűtés- és melegvíz vezeték hőszigetelése (rögzítés külön tételben),</t>
  </si>
  <si>
    <t>üveg- vagy kőzetgyapot lamellel,horganyzott acélhuzal felerősítéssel,az illesztések öntapadó alufólia csíkkal történő lezárásával,burkolat nélkül (külön tételben),</t>
  </si>
  <si>
    <t>csőhéjjal</t>
  </si>
  <si>
    <t>csupasz kivitelbenragasztással, öntapadó ragasztó szalag lezárással,hőlégfúvással hegesztve, klipsszel rögzítve,</t>
  </si>
  <si>
    <t>NÁ 114 mm csőátmérőig</t>
  </si>
  <si>
    <t>Armacell Tubolit DG csőhéj, falvastagság: 20 mm, külső csőátmérő 22 mm, R: DG-22/20</t>
  </si>
  <si>
    <t>m</t>
  </si>
  <si>
    <t xml:space="preserve">ÉNGY kód: 80-001-1411733 </t>
  </si>
  <si>
    <t>Kód: 80-001-001.3.2.1.1-0125826</t>
  </si>
  <si>
    <t>Armacell Tubolit DG csőhéj, falvastagság: 20 mm, külső csőátmérő 28 mm, R: DG-28/20</t>
  </si>
  <si>
    <t xml:space="preserve">ÉNGY kód: 80-001-1411745 </t>
  </si>
  <si>
    <t>Kód: 80-001-001.3.2.1.1-0125828</t>
  </si>
  <si>
    <t>Armacell Tubolit DG csőhéj, falvastagság: 20 mm, külső csőátmérő 35 mm, R: DG-35/20</t>
  </si>
  <si>
    <t xml:space="preserve">ÉNGY kód: 80-001-1412561 </t>
  </si>
  <si>
    <t>Kód: 80-001-001.3.2.1.2-0125834</t>
  </si>
  <si>
    <t>NÁ 133-167 mm csőátmérők között</t>
  </si>
  <si>
    <t>Armacell Tubolit DG csőhéj, falvastagság: 20 mm, külső csőátmérő 60 mm, R: DG-60/20</t>
  </si>
  <si>
    <t xml:space="preserve">ÉNGY kód: 80-004-1835272 </t>
  </si>
  <si>
    <t>Kód: 80-004-001.3.2.2.1-0126112</t>
  </si>
  <si>
    <t>Hűtő- és mélyhűtött, valamint klímatechnikai berendezések szerkezeti elemeinek és csővezetéke</t>
  </si>
  <si>
    <t>Hűtő- és mélyhűtött, valamint klímatechnikai berendezések szerkezeti elemeinek és csővezetékeinek hőszigetelése(ívek, idomok, szerelvények szigetelése és burkolás nélkül),</t>
  </si>
  <si>
    <t>polietilén</t>
  </si>
  <si>
    <t>kasírozott kivitelben,ragasztással, öntapadó ragasztó szalag lezárással,</t>
  </si>
  <si>
    <t>POLIFOAM polietilén csőhéj alufóliával kasírozott, falvtg.: 10 mm, belső átmérő: 12 mm, Kód: 85037911</t>
  </si>
  <si>
    <t xml:space="preserve">ÉNGY kód: 80-004-1835284 </t>
  </si>
  <si>
    <t>Kód: 80-004-001.3.2.2.1-0126116</t>
  </si>
  <si>
    <t>POLIFOAM polietilén csőhéj alufóliával kasírozott, falvtg.: 10 mm, belső átmérő: 16 mm, Kód: 85037921</t>
  </si>
  <si>
    <t xml:space="preserve">ÉNGY kód: 81-000-0834682 </t>
  </si>
  <si>
    <t>Kód: 81-000-001.1.1</t>
  </si>
  <si>
    <t>Bontási munkák</t>
  </si>
  <si>
    <t>Csővezetékek bontása,</t>
  </si>
  <si>
    <t>horganyzott vagy fekete acélcsövektartószerkezetről, vagy padlócsatornábóllángvágással, deponálással,</t>
  </si>
  <si>
    <t>DN 50 méretig</t>
  </si>
  <si>
    <t xml:space="preserve">ÉNGY kód: 81-004-0903205 </t>
  </si>
  <si>
    <t>Kód: 81-004-001.4.1.1.1.2-0110007</t>
  </si>
  <si>
    <t>Fűtési vezetékek</t>
  </si>
  <si>
    <t>Fűtési vezeték,</t>
  </si>
  <si>
    <t>Fekete acélcső szerelése,</t>
  </si>
  <si>
    <t>hegesztett kötésekkel, tartószerkezettel, szakaszos nyomáspróbával,</t>
  </si>
  <si>
    <t>szabadon, horonyba vagy padlócsatornába,</t>
  </si>
  <si>
    <t>irányváltozás csőhajlítással,</t>
  </si>
  <si>
    <t>DN 15</t>
  </si>
  <si>
    <t>Fekete acélcső MSZ 120/1 A 37X 1/2" simavégű</t>
  </si>
  <si>
    <t xml:space="preserve">ÉNGY kód: 81-004-0903302 </t>
  </si>
  <si>
    <t>Kód: 81-004-001.4.1.1.1.4-0110013</t>
  </si>
  <si>
    <t>DN 25</t>
  </si>
  <si>
    <t>Fekete acélcső MSZ 120/1 A 37X 1" simavégű</t>
  </si>
  <si>
    <t>Kód: 81-006-001.1.1.1.1.1-0242510</t>
  </si>
  <si>
    <t>Réz csővezetékek és idomok</t>
  </si>
  <si>
    <t>Réz vezeték,</t>
  </si>
  <si>
    <t>Vörösrézcső szerelése,</t>
  </si>
  <si>
    <t>kapilláris, lágy forrasztásos csőkötésekkel,</t>
  </si>
  <si>
    <t>cső elhelyezése idomok nélkül, szakaszos nyomáspróbával,</t>
  </si>
  <si>
    <t>lágy vagy félkemény kivitelű rézcsőből,</t>
  </si>
  <si>
    <t>DN 8 átmérőig</t>
  </si>
  <si>
    <t>SUPERSAN lágy vörösrézcső, F22 10 x 1 mm</t>
  </si>
  <si>
    <t xml:space="preserve">ÉNGY kód: 81-006-0913691 </t>
  </si>
  <si>
    <t xml:space="preserve">ÉNGY kód: 81-006-0913754 </t>
  </si>
  <si>
    <t>Kód: 81-006-001.1.1.1.1.3-0242515</t>
  </si>
  <si>
    <t>DN 12</t>
  </si>
  <si>
    <t>SUPERSAN lágy vörösrézcső, F22 15 x 1 mm</t>
  </si>
  <si>
    <t xml:space="preserve">ÉNGY kód: 81-004-1701413 </t>
  </si>
  <si>
    <t>Kód: 81-004-001.5.1.1.1.1.3-0337392</t>
  </si>
  <si>
    <t>Horganyzott szénacélcső szerelése,</t>
  </si>
  <si>
    <t>préselt csőkötésekkel,</t>
  </si>
  <si>
    <t>cső elhelyezése csőidomok nélkül, szakaszos nyomáspróbával,</t>
  </si>
  <si>
    <t>DN 12 - DN 50</t>
  </si>
  <si>
    <t>DN 20</t>
  </si>
  <si>
    <t>Geberit Mapress szénacél kívül horganyzott cső, d22x1,5, cikkszám: 29254</t>
  </si>
  <si>
    <t xml:space="preserve">ÉNGY kód: 81-004-1701425 </t>
  </si>
  <si>
    <t>Kód: 81-004-001.5.1.1.1.1.4-0337393</t>
  </si>
  <si>
    <t>Geberit Mapress szénacél kívül horganyzott cső, d28x1,5, cikkszám: 29255</t>
  </si>
  <si>
    <t>8.</t>
  </si>
  <si>
    <t xml:space="preserve">ÉNGY kód: 81-004-1701430 </t>
  </si>
  <si>
    <t>Kód: 81-004-001.5.1.1.1.1.5-0337394</t>
  </si>
  <si>
    <t>DN 32</t>
  </si>
  <si>
    <t>Geberit Mapress szénacél kívül horganyzott cső, d35x1,5, cikkszám: 29256</t>
  </si>
  <si>
    <t>9.</t>
  </si>
  <si>
    <t xml:space="preserve">ÉNGY kód: 81-004-1702120 </t>
  </si>
  <si>
    <t>Kód: 81-004-001.5.1.1.2.1.4-0337183</t>
  </si>
  <si>
    <t>csőidomok és szerelvények elhelyezése,</t>
  </si>
  <si>
    <t>egy préselt kötéssel csatlakozó idomok,</t>
  </si>
  <si>
    <t>Geberit Mapress szénacél KM egyenes csatlakozó idom, d22-3/4", cikkszám: 21707</t>
  </si>
  <si>
    <t>10.</t>
  </si>
  <si>
    <t xml:space="preserve">ÉNGY kód: 81-004-1702505 </t>
  </si>
  <si>
    <t>Kód: 81-004-001.5.1.1.2.1.5-0337184</t>
  </si>
  <si>
    <t>Geberit Mapress szénacél KM egyenes csatlakozó idom, d28-1", cikkszám: 21708</t>
  </si>
  <si>
    <t>11.</t>
  </si>
  <si>
    <t xml:space="preserve">ÉNGY kód: 81-004-1702723 </t>
  </si>
  <si>
    <t>Kód: 81-004-001.5.1.1.2.1.6-0337185</t>
  </si>
  <si>
    <t>Geberit Mapress szénacél KM egyenes csatlakozó idom, d35-5/4", cikkszám: 21709</t>
  </si>
  <si>
    <t xml:space="preserve">ÉNGY kód: 81-004-1703602 </t>
  </si>
  <si>
    <t>Kód: 81-004-001.5.1.1.2.2.4-0337023</t>
  </si>
  <si>
    <t>két préselt kötéssel csatlakozó idomok,</t>
  </si>
  <si>
    <t>Geberit Mapress szénacél 90°-os BB ív, d22, cikkszám: 20104</t>
  </si>
  <si>
    <t>12.</t>
  </si>
  <si>
    <t>13.</t>
  </si>
  <si>
    <t xml:space="preserve">ÉNGY kód: 81-004-1703706 </t>
  </si>
  <si>
    <t>Kód: 81-004-001.5.1.1.2.2.5-0337024</t>
  </si>
  <si>
    <t>Geberit Mapress szénacél 90°-os BB ív, d28, cikkszám: 20105</t>
  </si>
  <si>
    <t>14.</t>
  </si>
  <si>
    <t xml:space="preserve">ÉNGY kód: 81-004-1703873 </t>
  </si>
  <si>
    <t>Kód: 81-004-001.5.1.1.2.2.6-0337287</t>
  </si>
  <si>
    <t>Geberit Mapress szénacél 90°-os BB ív, d35, cikkszám: 23106</t>
  </si>
  <si>
    <t>15.</t>
  </si>
  <si>
    <t xml:space="preserve">ÉNGY kód: 81-004-1703885 </t>
  </si>
  <si>
    <t>Kód: 81-004-001.5.1.1.2.2.6-0337299</t>
  </si>
  <si>
    <t>Geberit Mapress szénacél 45°-os BB ív, d35, cikkszám: 23606</t>
  </si>
  <si>
    <t>16.</t>
  </si>
  <si>
    <t xml:space="preserve">ÉNGY kód: 81-004-1703820 </t>
  </si>
  <si>
    <t>Kód: 81-004-001.5.1.1.2.2.6-0337147</t>
  </si>
  <si>
    <t>Geberit Mapress szénacél "T"-idom BM menetes leágazással, d35-1/2"-35 cikkszám: 21312</t>
  </si>
  <si>
    <t>17.</t>
  </si>
  <si>
    <t xml:space="preserve">ÉNGY kód: 81-004-1703660 </t>
  </si>
  <si>
    <t>Kód: 81-004-001.5.1.1.2.2.4-0337233</t>
  </si>
  <si>
    <t>Geberit Mapress szénacél karmantyú, d22, cikkszám: 22004</t>
  </si>
  <si>
    <t>18.</t>
  </si>
  <si>
    <t xml:space="preserve">ÉNGY kód: 81-004-1703776 </t>
  </si>
  <si>
    <t>Kód: 81-004-001.5.1.1.2.2.5-0337234</t>
  </si>
  <si>
    <t>Geberit Mapress szénacél karmantyú, d28, cikkszám: 22005</t>
  </si>
  <si>
    <t>19.</t>
  </si>
  <si>
    <t xml:space="preserve">ÉNGY kód: 81-004-1703856 </t>
  </si>
  <si>
    <t>Kód: 81-004-001.5.1.1.2.2.6-0337235</t>
  </si>
  <si>
    <t>Geberit Mapress szénacél karmantyú, d35, cikkszám: 22006</t>
  </si>
  <si>
    <t>20.</t>
  </si>
  <si>
    <t xml:space="preserve">ÉNGY kód: 81-004-1704200 </t>
  </si>
  <si>
    <t>Kód: 81-004-001.5.1.1.2.3.4-0337086</t>
  </si>
  <si>
    <t>három préselt kötéssel csatlakozó idomok,</t>
  </si>
  <si>
    <t>Geberit Mapress szénacél egál "T"-idom, d22, cikkszám: 21004</t>
  </si>
  <si>
    <t xml:space="preserve">ÉNGY kód: 81-004-1704253 </t>
  </si>
  <si>
    <t>Kód: 81-004-001.5.1.1.2.3.5-0327087</t>
  </si>
  <si>
    <t>Geberit Mapress szénacél egál "T"-idom, d28, cikkszám: 21005</t>
  </si>
  <si>
    <t>21.</t>
  </si>
  <si>
    <t>22.</t>
  </si>
  <si>
    <t xml:space="preserve">ÉNGY kód: 81-004-1704321 </t>
  </si>
  <si>
    <t>Kód: 81-004-001.5.1.1.2.3.6-0337110</t>
  </si>
  <si>
    <t>Geberit Mapress szénacél szűkített "T"-idom, d35-22-35, cikkszám: 21214</t>
  </si>
  <si>
    <t xml:space="preserve">ÉNGY kód: 81-004-1704333 </t>
  </si>
  <si>
    <t>Kód: 81-004-001.5.1.1.2.3.6-0337111</t>
  </si>
  <si>
    <t>Geberit Mapress szénacél szűkített "T"-idom, d35-28-35, cikkszám: 21215</t>
  </si>
  <si>
    <t>23.</t>
  </si>
  <si>
    <t>24.</t>
  </si>
  <si>
    <t xml:space="preserve">ÉNGY kód: 81-004-1704294 </t>
  </si>
  <si>
    <t>Kód: 81-004-001.5.1.1.2.3.6-0337088</t>
  </si>
  <si>
    <t>Geberit Mapress szénacél egál "T"-idom, d35, cikkszám: 21006</t>
  </si>
  <si>
    <t>25.</t>
  </si>
  <si>
    <t xml:space="preserve">ÉNGY kód: 81-006-2361304 </t>
  </si>
  <si>
    <t>Kód: 81-006-001.1.4.2.2.3-0338806</t>
  </si>
  <si>
    <t>menetes kötésekkel,</t>
  </si>
  <si>
    <t>csőidomok elhelyezése,</t>
  </si>
  <si>
    <t>két oldalon menetes, külső-belső vagy külső-külső menettel,</t>
  </si>
  <si>
    <t>Viega kettős közcsavar, vörösöntvény, KK menetes, 1" Cikkszám: 266 608</t>
  </si>
  <si>
    <t xml:space="preserve">ÉNGY kód: 82-000-0922943 </t>
  </si>
  <si>
    <t>Kód: 82-000-001.2.1</t>
  </si>
  <si>
    <t>Szerelvények leszerelése,</t>
  </si>
  <si>
    <t>menetes szerelvények,</t>
  </si>
  <si>
    <t xml:space="preserve">ÉNGY kód: 82-001-3551936 </t>
  </si>
  <si>
    <t>Kód: 82-001-006.2.8-0722153</t>
  </si>
  <si>
    <t>Szerelvények</t>
  </si>
  <si>
    <t>Egyoldalon menetes szerelvény elhelyezése,külső vagy belső menettel, illetve hollandival csatlakoztatva</t>
  </si>
  <si>
    <t>légtelenítőszelep, kifolyó- és locsolószelep</t>
  </si>
  <si>
    <t>Flamco Flexvent 1/2" úszós légtelenítő max. 120ď , 10 bar, elzáróelemmel Rendelési szám: 27740</t>
  </si>
  <si>
    <t xml:space="preserve">ÉNGY kód: 82-004-0954591 </t>
  </si>
  <si>
    <t>Kód: 82-004-006.1.1.1-0722005</t>
  </si>
  <si>
    <t>Melegvíztermelő berendezések, nyomólégüstök és egyéb tartályok</t>
  </si>
  <si>
    <t>Zárt tágulási tartály elhelyezése és bekötése,</t>
  </si>
  <si>
    <t>fűtési és hűtési rendszerekben,</t>
  </si>
  <si>
    <t>membrános,</t>
  </si>
  <si>
    <t>2-80 liter között</t>
  </si>
  <si>
    <t>Flamco Flexcon C 18 / 1,5 membrános tágulási tartály "C" 3 ill. 5 bar, 70ď Rendelési szám: 16177</t>
  </si>
  <si>
    <t xml:space="preserve">ÉNGY kód: 82-004-0954613 </t>
  </si>
  <si>
    <t>Kód: 82-004-006.1.1.1-0722007</t>
  </si>
  <si>
    <t>Flamco Flexcon C 35 / 1,5 membrános tágulási tartály "C" 3 ill. 5 bar, 70ď Rendelési szám: 16347</t>
  </si>
  <si>
    <t xml:space="preserve">ÉNGY kód: 82-001-3552236 </t>
  </si>
  <si>
    <t>Kód: 82-001-007.3.8-0722333</t>
  </si>
  <si>
    <t>Kétoldalon menetes szerelvény elhelyezése,külső vagy belső menettel, illetve hollandival csatlakoztatva</t>
  </si>
  <si>
    <t>biztonsági szerelvény</t>
  </si>
  <si>
    <t>Flamco Prescor 3/4" x 3/4" membrános biztonsági szelep max. 140ď, 3 bar Rendelési szám: 27025</t>
  </si>
  <si>
    <t xml:space="preserve">ÉNGY kód: 82-005-0959864 </t>
  </si>
  <si>
    <t>Kód: 82-005-017.1.1-0212206</t>
  </si>
  <si>
    <t>Kazánok, tartozékok, osztók</t>
  </si>
  <si>
    <t>Hőmérő elhelyezése,</t>
  </si>
  <si>
    <t>egyenes hőmérő,</t>
  </si>
  <si>
    <t>kicsi</t>
  </si>
  <si>
    <t>Védőszerelvényes ipari hőmérő, MSZ 11210/2-72 kisegyenes hőmérő 0 C-tól 160 C 63 mm benyúlással</t>
  </si>
  <si>
    <t xml:space="preserve">ÉNGY kód: 82-005-0959806 </t>
  </si>
  <si>
    <t>Kód: 82-005-016.2-0120122</t>
  </si>
  <si>
    <t>Manométer elhelyezése,</t>
  </si>
  <si>
    <t>lemezházas</t>
  </si>
  <si>
    <t>Manométer lemezházas, M 20 x 1,5 menettel 1,6 %pontossággal PM 1012 típus, átmérő 100 mmMéréshatár: 0-4.0;0-6.0;0-10;0-16;0-25 bar</t>
  </si>
  <si>
    <t xml:space="preserve">ÉNGY kód: 82-001-0936030 </t>
  </si>
  <si>
    <t>Kód: 82-001-007.4.2-0130605</t>
  </si>
  <si>
    <t>gömbcsap, víz- és gázfőcsap</t>
  </si>
  <si>
    <t>Mofém AHA Univerzális gömbcsap 1" bb. menettel, névleges méret 25 mm, sárgaréz, natúr, 16 bar, Kód: 113-0034-00</t>
  </si>
  <si>
    <t xml:space="preserve">ÉNGY kód: 82-001-0936984 </t>
  </si>
  <si>
    <t>Kód: 82-001-007.5.2-0130606</t>
  </si>
  <si>
    <t>Mofém AHA Univerzális gömbcsap 5/4" bb. menettel, vízátbocsátás 330 l/min., névleges méret 32 mm, sárgaréz, natúr, 10 bar, Kód: 113-0051-00</t>
  </si>
  <si>
    <t xml:space="preserve">ÉNGY kód: 82-001-0936565 </t>
  </si>
  <si>
    <t>Kód: 82-001-007.5.1-0115545</t>
  </si>
  <si>
    <t>szelepek, csappantyúk (szabályzó, folytó-elzáró, beavatkozó)</t>
  </si>
  <si>
    <t>OVENTROP vörösöntvény visszacsapó szelep, Viton anyagú tömítéssel, nyitási nyomás 40 mbar, PN 16, 100 C fok, 107 20 10, bb 1 1/4"</t>
  </si>
  <si>
    <t xml:space="preserve">ÉNGY kód: 82-001-3552425 </t>
  </si>
  <si>
    <t>Kód: 82-001-007.5.3-0722224</t>
  </si>
  <si>
    <t>szennyfogószűrő</t>
  </si>
  <si>
    <t>Flamco Flamcoclean Smart 5/4" mágneses iszapleválasztó max. 120ď, 10bar, belső menetes csatlakozással Rendelési szám: 30024</t>
  </si>
  <si>
    <t xml:space="preserve">ÉNGY kód: 82-001-2657946 </t>
  </si>
  <si>
    <t>Kód: 82-001-013.4-0125784</t>
  </si>
  <si>
    <t>Három- vagy négyoldalon menetes szerelvény elhelyezése,külső, vagy belső menettel, illetve hollandival csatlakoztatva</t>
  </si>
  <si>
    <t>PNEUMATEX Collect ZUC 32 hidraulikus váltó, mikrobuborék és iszapleválasztó 5/4BM, Cikkszám: 7895132</t>
  </si>
  <si>
    <t xml:space="preserve">ÉNGY kód: 82-016-1025522 </t>
  </si>
  <si>
    <t>Kód: 82-016-012.2</t>
  </si>
  <si>
    <t>Épületgépészeti egyéb tevékenységek</t>
  </si>
  <si>
    <t>Kazánház, illetve hőközpont beszabályozása, beüzemelése</t>
  </si>
  <si>
    <t>23.261 - 45.440 W teljesítmény között</t>
  </si>
  <si>
    <t>Tartókonzol hőszivattyú kültéri egységhez</t>
  </si>
  <si>
    <t>szivárgásvizsgálata</t>
  </si>
  <si>
    <t xml:space="preserve">Hőszivattyú NKVH (hivatalos F-gáz rendelet szerinti) </t>
  </si>
  <si>
    <t>feltöltése,jelvezetékkel,kábelcsatornával történő</t>
  </si>
  <si>
    <t>installálása.</t>
  </si>
  <si>
    <t xml:space="preserve">Hőszivattyú gáz oldali bekötése, vákumolása, </t>
  </si>
  <si>
    <t>Hőszivattyú garanciális beüzemelése</t>
  </si>
  <si>
    <t>Csatlakozó készlet AVS75.390 típusú kiegészítő modulhoz AGP75.390</t>
  </si>
  <si>
    <t>Elektromos kapcsoló-berendezések elhelyezése, elektromos bekötés nélkül, Elektronikus szabályozó készülék központi fűtés és használati melegvíz hőmérsékletének szabályozására, felszerelve, elektromos bekötés nélkül hőmérséklet-szabályozó SIEMENS ALBATROS2.1, időjáráskövető fűtésszabályozó készlet, 1-2 fokozatú kazán, láng moduláció, napkollektor (HMV,puffer), szilárd tüz. kazán, 2 keverőszelepes fűtési kör, 1 szivattyús kör, HMV, csak fűtés, kaszkád (master/slave), 2 kiegészítő modul csatlakoztatható, multifunkcionális be/kimenet</t>
  </si>
  <si>
    <t>400mm csatlakozó kábel AVS75.390 és RVS... szabályozók összekötéséhez AVS82.490/109</t>
  </si>
  <si>
    <t>Kiegészítő modul RVS... szabályozókhoz keverőszelepes fűtési körhöz, vagy be/kiment bővítés egyéb extra funkcióhoz (de az elektromos bekötés nélkül), AVS75.390/109</t>
  </si>
  <si>
    <t>Fűtési előre vagy visszatérő ág hőmérséklet érzékelő, felszerelve,</t>
  </si>
  <si>
    <t>(de az elektromos bekötés nélkül), QAD 36 típ</t>
  </si>
  <si>
    <t>Albatros fűtésszabályzó rendszer beüzemelés, felprogramozás</t>
  </si>
  <si>
    <t>felprogramozás</t>
  </si>
  <si>
    <t>Tároló hőmérséklet érzékelő</t>
  </si>
  <si>
    <t>Közvetett fűtésű, álló, beépített fűtőcsőkígyó és belső bevonat nélkül,</t>
  </si>
  <si>
    <t xml:space="preserve"> melegvíztároló berendezés elhelyezése és bekötése,</t>
  </si>
  <si>
    <t xml:space="preserve">500 l-ig Concept puffertároló hőszivattyús </t>
  </si>
  <si>
    <t>rendszerekhez, hőszigeteléssel. Tároló-űrtartalom: 200 liter</t>
  </si>
  <si>
    <t>Kazánházi vezetékek funkcióinak feltüntetése cimkézéssel</t>
  </si>
  <si>
    <t>Fernox F1 korróziógátló, vízkezelő, inhibitor vegyszer</t>
  </si>
  <si>
    <t>doboz</t>
  </si>
  <si>
    <t>ALT-SB150 Merülőhüvely, 1/2", PN10, hossz: 150 mm,</t>
  </si>
  <si>
    <t xml:space="preserve"> hossz: 150 mm, nikkelezett sárgaréz</t>
  </si>
  <si>
    <t>Három- vagy négyoldalon menetes vagy roppantógyűrűs szerelvény</t>
  </si>
  <si>
    <t>elhelyezése, külső vagy belső menettel, illetve hollandival</t>
  </si>
  <si>
    <t>csatlakoztatva DN 32 SIEMENS VBI60.32-13l, Kétutú külső</t>
  </si>
  <si>
    <t xml:space="preserve"> menetes váltószelep</t>
  </si>
  <si>
    <t xml:space="preserve">Három- vagy négyoldalon menetes vagy roppantógyűrűs szerelvény </t>
  </si>
  <si>
    <t>elhelyezése, külső vagy belső menettel, illetve</t>
  </si>
  <si>
    <t xml:space="preserve">hollandival csatlakoztatva DN 32 SIEMENS Siemens </t>
  </si>
  <si>
    <t>VXP45.25-10, Kétutú külső menetes keverőszelep</t>
  </si>
  <si>
    <t>Szelepállító VXP 45 háromjáratú szabályozó szelepekhez, felszerelve,</t>
  </si>
  <si>
    <t xml:space="preserve"> (de az elektromos bekötés nélkül), SIEMENS SSC típusú,</t>
  </si>
  <si>
    <t xml:space="preserve"> (a teljes méretsorhoz) SSC 31 j. tápfeszültség: 230 V</t>
  </si>
  <si>
    <t>Két- és háromjáratú szelepekhez, elektrotermikus és elektromotoros</t>
  </si>
  <si>
    <t xml:space="preserve"> hajtóművek elhelyezése, elektromos bekötés nélkül</t>
  </si>
  <si>
    <t>SIEMENS GLB341.9E</t>
  </si>
  <si>
    <t>SIEMENS ALG153 csatlakozó hollandi szett, háromjáratú szelepekhez</t>
  </si>
  <si>
    <t>Fűtési és vízvezeték szakaszos és hálózati nyomáspróbája vízzel</t>
  </si>
  <si>
    <t>200 mm külső {átmérő}-ig</t>
  </si>
  <si>
    <t>Fűtés szerelési munkák átadás-átvételi eljárásával kapcsolatos</t>
  </si>
  <si>
    <t>költségek átadási dokumentáció készítés</t>
  </si>
  <si>
    <t>kezelésre vonatkozó kioktatás</t>
  </si>
  <si>
    <t>Épületgépészeti csővezetékek szerelése összesen:</t>
  </si>
  <si>
    <t>26.</t>
  </si>
  <si>
    <t>Épületgépészeti szerelvények és berendezések szerelése:</t>
  </si>
  <si>
    <t>Kétoldalon menetes vagy roppantógyűrűs szerelvény elhelyezése,</t>
  </si>
  <si>
    <t>külső vagy belső menettel, illetve hollandival csatlakoztatva DN 25 szelepek,</t>
  </si>
  <si>
    <t xml:space="preserve"> csappantyúk (szabályzó, folytó-elzáró, beavatkozó) OVENTROP visszacsapó szelep</t>
  </si>
  <si>
    <t xml:space="preserve">Viton tömítéssel, PN25, DN25, G 1" bm., (0...+100)°C, </t>
  </si>
  <si>
    <t xml:space="preserve"> PN25, DN25, G 1" bm., (0...+100)°C, nyitónyomás 40 mbar, kvs=13,00, vörösöntvény szelepházzal, 1072008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</si>
</sst>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2" fontId="0" fillId="0" borderId="0" xfId="0" applyNumberFormat="1"/>
    <xf numFmtId="0" fontId="6" fillId="0" borderId="0" xfId="0" applyFont="1"/>
    <xf numFmtId="0" fontId="6" fillId="0" borderId="0" xfId="0" applyFont="1" applyAlignment="1">
      <alignment wrapText="1"/>
    </xf>
    <xf numFmtId="43" fontId="0" fillId="0" borderId="0" xfId="1" applyFont="1"/>
    <xf numFmtId="0" fontId="0" fillId="0" borderId="1" xfId="0" applyBorder="1"/>
    <xf numFmtId="2" fontId="0" fillId="0" borderId="1" xfId="0" applyNumberFormat="1" applyBorder="1"/>
    <xf numFmtId="43" fontId="0" fillId="0" borderId="1" xfId="1" applyFont="1" applyBorder="1"/>
    <xf numFmtId="0" fontId="0" fillId="0" borderId="0" xfId="0" applyAlignment="1">
      <alignment horizontal="left"/>
    </xf>
    <xf numFmtId="0" fontId="8" fillId="0" borderId="0" xfId="0" applyFont="1" applyAlignment="1">
      <alignment vertical="center"/>
    </xf>
    <xf numFmtId="43" fontId="0" fillId="0" borderId="0" xfId="0" applyNumberFormat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wrapText="1"/>
    </xf>
    <xf numFmtId="43" fontId="6" fillId="0" borderId="1" xfId="1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2" fontId="6" fillId="0" borderId="1" xfId="1" applyNumberFormat="1" applyFont="1" applyBorder="1" applyAlignment="1">
      <alignment wrapText="1"/>
    </xf>
    <xf numFmtId="0" fontId="0" fillId="0" borderId="1" xfId="0" applyBorder="1" applyAlignment="1">
      <alignment horizontal="left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wrapText="1"/>
    </xf>
    <xf numFmtId="43" fontId="6" fillId="0" borderId="0" xfId="1" applyFont="1" applyBorder="1" applyAlignment="1">
      <alignment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/>
    </xf>
    <xf numFmtId="3" fontId="9" fillId="0" borderId="0" xfId="0" applyNumberFormat="1" applyFont="1"/>
    <xf numFmtId="0" fontId="9" fillId="0" borderId="0" xfId="0" applyFont="1"/>
    <xf numFmtId="3" fontId="0" fillId="0" borderId="0" xfId="0" applyNumberFormat="1"/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2" fillId="0" borderId="3" xfId="2" applyFont="1" applyBorder="1" applyAlignment="1">
      <alignment vertical="center"/>
    </xf>
    <xf numFmtId="0" fontId="12" fillId="0" borderId="3" xfId="2" applyFont="1" applyBorder="1" applyAlignment="1">
      <alignment horizontal="right" vertical="center"/>
    </xf>
    <xf numFmtId="3" fontId="12" fillId="0" borderId="3" xfId="2" applyNumberFormat="1" applyFont="1" applyBorder="1" applyAlignment="1">
      <alignment horizontal="right" vertical="center"/>
    </xf>
    <xf numFmtId="0" fontId="12" fillId="0" borderId="1" xfId="2" applyFont="1" applyBorder="1" applyAlignment="1">
      <alignment vertical="center"/>
    </xf>
    <xf numFmtId="0" fontId="12" fillId="0" borderId="1" xfId="2" applyFont="1" applyBorder="1" applyAlignment="1">
      <alignment horizontal="right" vertical="center"/>
    </xf>
    <xf numFmtId="3" fontId="12" fillId="0" borderId="1" xfId="2" applyNumberFormat="1" applyFont="1" applyBorder="1" applyAlignment="1">
      <alignment horizontal="right" vertical="center"/>
    </xf>
    <xf numFmtId="0" fontId="12" fillId="0" borderId="4" xfId="2" applyFont="1" applyBorder="1" applyAlignment="1">
      <alignment vertical="center"/>
    </xf>
    <xf numFmtId="3" fontId="12" fillId="0" borderId="4" xfId="2" applyNumberFormat="1" applyFont="1" applyBorder="1" applyAlignment="1">
      <alignment vertical="center"/>
    </xf>
    <xf numFmtId="3" fontId="12" fillId="0" borderId="1" xfId="2" applyNumberFormat="1" applyFont="1" applyBorder="1" applyAlignment="1">
      <alignment vertical="center"/>
    </xf>
    <xf numFmtId="0" fontId="12" fillId="0" borderId="0" xfId="2" applyFont="1" applyAlignment="1">
      <alignment vertical="center"/>
    </xf>
    <xf numFmtId="3" fontId="13" fillId="0" borderId="2" xfId="2" applyNumberFormat="1" applyFont="1" applyBorder="1" applyAlignment="1">
      <alignment vertical="center"/>
    </xf>
    <xf numFmtId="10" fontId="12" fillId="0" borderId="1" xfId="2" applyNumberFormat="1" applyFont="1" applyBorder="1" applyAlignment="1">
      <alignment vertical="center"/>
    </xf>
    <xf numFmtId="3" fontId="13" fillId="0" borderId="3" xfId="2" applyNumberFormat="1" applyFont="1" applyBorder="1" applyAlignment="1">
      <alignment vertical="center"/>
    </xf>
    <xf numFmtId="0" fontId="12" fillId="0" borderId="0" xfId="2" applyFont="1" applyAlignment="1">
      <alignment vertical="top"/>
    </xf>
    <xf numFmtId="3" fontId="12" fillId="0" borderId="0" xfId="2" applyNumberFormat="1" applyFont="1" applyAlignment="1">
      <alignment vertical="top"/>
    </xf>
    <xf numFmtId="0" fontId="12" fillId="0" borderId="0" xfId="2" applyFont="1" applyBorder="1" applyAlignment="1">
      <alignment vertical="top"/>
    </xf>
    <xf numFmtId="0" fontId="12" fillId="0" borderId="0" xfId="2" applyFont="1" applyAlignment="1">
      <alignment horizontal="left" vertical="top"/>
    </xf>
    <xf numFmtId="0" fontId="0" fillId="0" borderId="0" xfId="0" applyBorder="1"/>
    <xf numFmtId="2" fontId="0" fillId="0" borderId="0" xfId="0" applyNumberFormat="1" applyBorder="1"/>
    <xf numFmtId="43" fontId="0" fillId="0" borderId="0" xfId="1" applyFont="1" applyBorder="1"/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43" fontId="0" fillId="0" borderId="1" xfId="0" applyNumberFormat="1" applyBorder="1"/>
    <xf numFmtId="43" fontId="1" fillId="0" borderId="1" xfId="1" applyFont="1" applyBorder="1" applyAlignment="1">
      <alignment wrapText="1"/>
    </xf>
    <xf numFmtId="43" fontId="1" fillId="0" borderId="0" xfId="1" applyFont="1" applyBorder="1" applyAlignment="1">
      <alignment wrapText="1"/>
    </xf>
    <xf numFmtId="43" fontId="1" fillId="0" borderId="0" xfId="1" applyFont="1"/>
    <xf numFmtId="43" fontId="0" fillId="0" borderId="0" xfId="1" applyFont="1" applyFill="1"/>
    <xf numFmtId="3" fontId="0" fillId="0" borderId="0" xfId="0" applyNumberFormat="1" applyFill="1"/>
    <xf numFmtId="0" fontId="12" fillId="0" borderId="0" xfId="2" applyFont="1" applyAlignment="1">
      <alignment horizontal="center" vertical="top"/>
    </xf>
    <xf numFmtId="0" fontId="1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/>
  </cellXfs>
  <cellStyles count="3">
    <cellStyle name="Ezres" xfId="1" builtinId="3"/>
    <cellStyle name="Normál" xfId="0" builtinId="0"/>
    <cellStyle name="Normál_TERC mintára költségveté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tabSelected="1" topLeftCell="A6" workbookViewId="0">
      <selection activeCell="D16" sqref="D16"/>
    </sheetView>
  </sheetViews>
  <sheetFormatPr defaultRowHeight="15" x14ac:dyDescent="0.25"/>
  <cols>
    <col min="1" max="1" width="36.42578125" customWidth="1"/>
    <col min="2" max="2" width="10.7109375" customWidth="1"/>
    <col min="3" max="3" width="15.7109375" customWidth="1"/>
    <col min="4" max="4" width="18.7109375" customWidth="1"/>
  </cols>
  <sheetData>
    <row r="2" spans="1:4" ht="15.75" x14ac:dyDescent="0.25">
      <c r="A2" s="68" t="s">
        <v>91</v>
      </c>
      <c r="B2" s="69"/>
      <c r="C2" s="69"/>
      <c r="D2" s="69"/>
    </row>
    <row r="3" spans="1:4" ht="15.75" x14ac:dyDescent="0.25">
      <c r="A3" s="68" t="s">
        <v>92</v>
      </c>
      <c r="B3" s="69"/>
      <c r="C3" s="69"/>
      <c r="D3" s="69"/>
    </row>
    <row r="4" spans="1:4" ht="15.75" x14ac:dyDescent="0.25">
      <c r="A4" s="1"/>
      <c r="B4" s="1"/>
      <c r="C4" s="1"/>
      <c r="D4" s="1"/>
    </row>
    <row r="5" spans="1:4" ht="15.75" x14ac:dyDescent="0.25">
      <c r="A5" s="68" t="s">
        <v>95</v>
      </c>
      <c r="B5" s="69"/>
      <c r="C5" s="69"/>
      <c r="D5" s="69"/>
    </row>
    <row r="6" spans="1:4" ht="15.75" x14ac:dyDescent="0.25">
      <c r="A6" s="1" t="s">
        <v>93</v>
      </c>
      <c r="B6" s="1"/>
      <c r="C6" s="1"/>
      <c r="D6" s="1"/>
    </row>
    <row r="7" spans="1:4" ht="15.75" x14ac:dyDescent="0.25">
      <c r="A7" s="1" t="s">
        <v>94</v>
      </c>
      <c r="B7" s="1"/>
      <c r="C7" s="1"/>
      <c r="D7" s="1"/>
    </row>
    <row r="8" spans="1:4" ht="15.75" x14ac:dyDescent="0.25">
      <c r="A8" s="1"/>
      <c r="B8" s="1"/>
      <c r="C8" s="1"/>
      <c r="D8" s="1"/>
    </row>
    <row r="9" spans="1:4" ht="23.25" x14ac:dyDescent="0.35">
      <c r="A9" s="66" t="s">
        <v>0</v>
      </c>
      <c r="B9" s="67"/>
      <c r="C9" s="67"/>
      <c r="D9" s="67"/>
    </row>
    <row r="10" spans="1:4" ht="15.75" x14ac:dyDescent="0.25">
      <c r="A10" s="1"/>
      <c r="B10" s="1"/>
      <c r="C10" s="1"/>
      <c r="D10" s="1"/>
    </row>
    <row r="11" spans="1:4" ht="15.75" x14ac:dyDescent="0.25">
      <c r="A11" s="1"/>
      <c r="B11" s="1"/>
      <c r="C11" s="1"/>
      <c r="D11" s="1"/>
    </row>
    <row r="12" spans="1:4" ht="15.75" x14ac:dyDescent="0.25">
      <c r="A12" s="35" t="s">
        <v>80</v>
      </c>
      <c r="B12" s="35"/>
      <c r="C12" s="36"/>
      <c r="D12" s="37" t="s">
        <v>81</v>
      </c>
    </row>
    <row r="13" spans="1:4" ht="16.5" thickBot="1" x14ac:dyDescent="0.3">
      <c r="A13" s="38" t="s">
        <v>82</v>
      </c>
      <c r="B13" s="38"/>
      <c r="C13" s="39"/>
      <c r="D13" s="40">
        <f>'Munkanem összesítő'!C14</f>
        <v>0</v>
      </c>
    </row>
    <row r="14" spans="1:4" ht="16.5" thickTop="1" x14ac:dyDescent="0.25">
      <c r="A14" s="41" t="s">
        <v>83</v>
      </c>
      <c r="B14" s="41"/>
      <c r="C14" s="41"/>
      <c r="D14" s="42">
        <f>D13</f>
        <v>0</v>
      </c>
    </row>
    <row r="15" spans="1:4" ht="15.75" x14ac:dyDescent="0.25">
      <c r="A15" s="38" t="s">
        <v>84</v>
      </c>
      <c r="B15" s="38"/>
      <c r="C15" s="38"/>
      <c r="D15" s="43">
        <f>D14</f>
        <v>0</v>
      </c>
    </row>
    <row r="16" spans="1:4" ht="15.75" x14ac:dyDescent="0.25">
      <c r="A16" s="44" t="s">
        <v>85</v>
      </c>
      <c r="B16" s="44"/>
      <c r="C16" s="44"/>
      <c r="D16" s="45">
        <f>D15</f>
        <v>0</v>
      </c>
    </row>
    <row r="17" spans="1:4" ht="15.75" x14ac:dyDescent="0.25">
      <c r="A17" s="38" t="s">
        <v>86</v>
      </c>
      <c r="B17" s="46">
        <v>0.27</v>
      </c>
      <c r="C17" s="38"/>
      <c r="D17" s="43">
        <f>D16*0.27</f>
        <v>0</v>
      </c>
    </row>
    <row r="18" spans="1:4" ht="15.75" x14ac:dyDescent="0.25">
      <c r="A18" s="38" t="s">
        <v>87</v>
      </c>
      <c r="B18" s="38"/>
      <c r="C18" s="35"/>
      <c r="D18" s="47">
        <f>D16+D17</f>
        <v>0</v>
      </c>
    </row>
    <row r="19" spans="1:4" ht="15.75" x14ac:dyDescent="0.25">
      <c r="A19" s="48"/>
      <c r="B19" s="48"/>
      <c r="C19" s="48"/>
      <c r="D19" s="49"/>
    </row>
    <row r="20" spans="1:4" ht="15.75" x14ac:dyDescent="0.25">
      <c r="A20" s="48"/>
      <c r="B20" s="48"/>
      <c r="C20" s="48"/>
      <c r="D20" s="49"/>
    </row>
    <row r="21" spans="1:4" ht="15.75" x14ac:dyDescent="0.25">
      <c r="A21" s="48" t="s">
        <v>88</v>
      </c>
      <c r="B21" s="50"/>
      <c r="C21" s="50"/>
      <c r="D21" s="49"/>
    </row>
    <row r="22" spans="1:4" ht="15.75" x14ac:dyDescent="0.25">
      <c r="A22" s="48"/>
      <c r="B22" s="50"/>
      <c r="C22" s="50"/>
      <c r="D22" s="49"/>
    </row>
    <row r="23" spans="1:4" ht="15.75" x14ac:dyDescent="0.25">
      <c r="A23" s="48"/>
      <c r="B23" s="48"/>
      <c r="C23" s="48"/>
      <c r="D23" s="49"/>
    </row>
    <row r="24" spans="1:4" ht="15.75" x14ac:dyDescent="0.25">
      <c r="A24" s="51"/>
      <c r="B24" s="48"/>
      <c r="C24" s="48"/>
      <c r="D24" s="49"/>
    </row>
    <row r="25" spans="1:4" ht="15.75" x14ac:dyDescent="0.25">
      <c r="A25" s="51"/>
      <c r="B25" s="48"/>
      <c r="C25" s="65" t="s">
        <v>89</v>
      </c>
      <c r="D25" s="65"/>
    </row>
    <row r="26" spans="1:4" ht="15.75" x14ac:dyDescent="0.25">
      <c r="A26" s="51"/>
      <c r="B26" s="48"/>
      <c r="C26" s="65" t="s">
        <v>90</v>
      </c>
      <c r="D26" s="65"/>
    </row>
    <row r="27" spans="1:4" ht="15.75" x14ac:dyDescent="0.25">
      <c r="A27" s="48"/>
      <c r="B27" s="48"/>
      <c r="C27" s="48"/>
      <c r="D27" s="49"/>
    </row>
  </sheetData>
  <mergeCells count="6">
    <mergeCell ref="C25:D25"/>
    <mergeCell ref="C26:D26"/>
    <mergeCell ref="A9:D9"/>
    <mergeCell ref="A2:D2"/>
    <mergeCell ref="A3:D3"/>
    <mergeCell ref="A5:D5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6" workbookViewId="0">
      <selection activeCell="C16" sqref="C16"/>
    </sheetView>
  </sheetViews>
  <sheetFormatPr defaultRowHeight="15" x14ac:dyDescent="0.25"/>
  <cols>
    <col min="1" max="1" width="13.140625" customWidth="1"/>
    <col min="2" max="2" width="49.7109375" customWidth="1"/>
    <col min="3" max="3" width="17.710937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23.25" x14ac:dyDescent="0.35">
      <c r="A3" s="1"/>
      <c r="B3" s="34" t="s">
        <v>1</v>
      </c>
      <c r="C3" s="1"/>
      <c r="D3" s="1"/>
      <c r="E3" s="1"/>
      <c r="F3" s="1"/>
      <c r="G3" s="1"/>
      <c r="H3" s="1"/>
      <c r="I3" s="1"/>
    </row>
    <row r="4" spans="1:9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25.5" x14ac:dyDescent="0.25">
      <c r="A6" s="4" t="s">
        <v>2</v>
      </c>
      <c r="B6" s="4" t="s">
        <v>3</v>
      </c>
      <c r="C6" s="4" t="s">
        <v>4</v>
      </c>
      <c r="D6" s="2"/>
      <c r="E6" s="2"/>
      <c r="F6" s="2"/>
      <c r="G6" s="1"/>
      <c r="H6" s="1"/>
      <c r="I6" s="1"/>
    </row>
    <row r="7" spans="1:9" ht="15.75" x14ac:dyDescent="0.25">
      <c r="A7" s="3">
        <v>33</v>
      </c>
      <c r="B7" s="3" t="s">
        <v>46</v>
      </c>
      <c r="C7" s="25">
        <f>'33'!J39</f>
        <v>0</v>
      </c>
      <c r="D7" s="2"/>
      <c r="E7" s="2"/>
      <c r="F7" s="2"/>
      <c r="G7" s="1"/>
      <c r="H7" s="1"/>
      <c r="I7" s="1"/>
    </row>
    <row r="8" spans="1:9" ht="15.75" x14ac:dyDescent="0.25">
      <c r="A8" s="3">
        <v>56</v>
      </c>
      <c r="B8" s="3" t="s">
        <v>17</v>
      </c>
      <c r="C8" s="25">
        <f>'56'!J116</f>
        <v>0</v>
      </c>
      <c r="D8" s="2"/>
      <c r="E8" s="2"/>
      <c r="F8" s="2"/>
      <c r="G8" s="1"/>
      <c r="H8" s="1"/>
      <c r="I8" s="1"/>
    </row>
    <row r="9" spans="1:9" ht="15.75" x14ac:dyDescent="0.25">
      <c r="A9" s="3">
        <v>72</v>
      </c>
      <c r="B9" s="3" t="s">
        <v>67</v>
      </c>
      <c r="C9" s="25">
        <f>'72'!J80</f>
        <v>0</v>
      </c>
      <c r="D9" s="2"/>
      <c r="E9" s="2"/>
      <c r="F9" s="2"/>
      <c r="G9" s="1"/>
      <c r="H9" s="1"/>
      <c r="I9" s="1"/>
    </row>
    <row r="10" spans="1:9" ht="15.75" x14ac:dyDescent="0.25">
      <c r="A10" s="3">
        <v>75</v>
      </c>
      <c r="B10" s="3" t="s">
        <v>58</v>
      </c>
      <c r="C10" s="25">
        <f>'75'!J62</f>
        <v>0</v>
      </c>
      <c r="D10" s="2"/>
      <c r="E10" s="2"/>
      <c r="F10" s="2"/>
      <c r="G10" s="1"/>
      <c r="H10" s="1"/>
      <c r="I10" s="1"/>
    </row>
    <row r="11" spans="1:9" ht="15.75" x14ac:dyDescent="0.25">
      <c r="A11" s="3">
        <v>80</v>
      </c>
      <c r="B11" s="3" t="s">
        <v>72</v>
      </c>
      <c r="C11" s="25">
        <f>'80'!J117</f>
        <v>0</v>
      </c>
      <c r="D11" s="2"/>
      <c r="E11" s="2"/>
      <c r="F11" s="2"/>
      <c r="G11" s="1"/>
      <c r="H11" s="1"/>
      <c r="I11" s="1"/>
    </row>
    <row r="12" spans="1:9" ht="15.75" x14ac:dyDescent="0.25">
      <c r="A12" s="3">
        <v>81</v>
      </c>
      <c r="B12" s="3" t="s">
        <v>7</v>
      </c>
      <c r="C12" s="26">
        <f>'81'!J520</f>
        <v>0</v>
      </c>
      <c r="D12" s="1"/>
      <c r="E12" s="1"/>
      <c r="F12" s="1"/>
      <c r="G12" s="1"/>
      <c r="H12" s="1"/>
      <c r="I12" s="1"/>
    </row>
    <row r="13" spans="1:9" ht="15.75" x14ac:dyDescent="0.25">
      <c r="A13" s="3">
        <v>82</v>
      </c>
      <c r="B13" s="3" t="s">
        <v>8</v>
      </c>
      <c r="C13" s="33">
        <f>'82'!J379</f>
        <v>0</v>
      </c>
      <c r="D13" s="1"/>
      <c r="E13" s="1"/>
      <c r="F13" s="1"/>
      <c r="G13" s="1"/>
      <c r="H13" s="1"/>
      <c r="I13" s="1"/>
    </row>
    <row r="14" spans="1:9" ht="15.75" x14ac:dyDescent="0.25">
      <c r="A14" s="70" t="s">
        <v>74</v>
      </c>
      <c r="B14" s="70"/>
      <c r="C14" s="26">
        <f>SUM(C7:C13)</f>
        <v>0</v>
      </c>
      <c r="D14" s="1"/>
      <c r="E14" s="1"/>
      <c r="F14" s="1"/>
      <c r="G14" s="1"/>
      <c r="H14" s="1"/>
      <c r="I14" s="1"/>
    </row>
    <row r="15" spans="1:9" ht="15.75" x14ac:dyDescent="0.25">
      <c r="A15" s="71" t="s">
        <v>75</v>
      </c>
      <c r="B15" s="71"/>
      <c r="C15" s="26">
        <f>C14*0.27</f>
        <v>0</v>
      </c>
      <c r="D15" s="1"/>
      <c r="E15" s="1"/>
      <c r="F15" s="1"/>
      <c r="G15" s="1"/>
      <c r="H15" s="1"/>
      <c r="I15" s="1"/>
    </row>
    <row r="16" spans="1:9" ht="15.75" x14ac:dyDescent="0.25">
      <c r="A16" s="72" t="s">
        <v>76</v>
      </c>
      <c r="B16" s="72"/>
      <c r="C16" s="33">
        <f>C14+C15</f>
        <v>0</v>
      </c>
      <c r="D16" s="1"/>
      <c r="E16" s="1"/>
      <c r="F16" s="1"/>
      <c r="G16" s="1"/>
      <c r="H16" s="1"/>
      <c r="I16" s="1"/>
    </row>
    <row r="17" spans="1:9" ht="15.75" x14ac:dyDescent="0.25">
      <c r="A17" s="28"/>
      <c r="B17" s="27"/>
      <c r="C17" s="1"/>
      <c r="D17" s="1"/>
      <c r="E17" s="1"/>
      <c r="F17" s="1"/>
      <c r="G17" s="1"/>
      <c r="H17" s="1"/>
      <c r="I17" s="1"/>
    </row>
    <row r="18" spans="1:9" ht="15.75" x14ac:dyDescent="0.25">
      <c r="B18" s="29"/>
      <c r="C18" s="1"/>
      <c r="D18" s="1"/>
      <c r="E18" s="1"/>
      <c r="F18" s="1"/>
      <c r="G18" s="1"/>
      <c r="H18" s="1"/>
      <c r="I18" s="1"/>
    </row>
    <row r="19" spans="1:9" ht="15.75" x14ac:dyDescent="0.25">
      <c r="A19" s="28" t="s">
        <v>77</v>
      </c>
      <c r="B19" s="29"/>
      <c r="C19" s="1"/>
      <c r="D19" s="1"/>
      <c r="E19" s="1"/>
      <c r="F19" s="1"/>
      <c r="G19" s="1"/>
      <c r="H19" s="1"/>
      <c r="I19" s="1"/>
    </row>
    <row r="20" spans="1:9" ht="15.75" x14ac:dyDescent="0.25">
      <c r="A20" s="28"/>
      <c r="B20" s="29"/>
      <c r="C20" s="1"/>
      <c r="D20" s="1"/>
      <c r="E20" s="1"/>
      <c r="F20" s="1"/>
      <c r="G20" s="1"/>
      <c r="H20" s="1"/>
      <c r="I20" s="1"/>
    </row>
    <row r="21" spans="1:9" ht="15.75" x14ac:dyDescent="0.25">
      <c r="A21" s="28"/>
      <c r="B21" s="29"/>
      <c r="C21" s="1"/>
      <c r="D21" s="1"/>
      <c r="E21" s="1"/>
      <c r="F21" s="1"/>
      <c r="G21" s="1"/>
      <c r="H21" s="1"/>
      <c r="I21" s="1"/>
    </row>
    <row r="22" spans="1:9" ht="15.75" x14ac:dyDescent="0.25">
      <c r="A22" s="28"/>
      <c r="B22" s="29"/>
      <c r="C22" s="1"/>
      <c r="D22" s="1"/>
      <c r="E22" s="1"/>
      <c r="F22" s="1"/>
      <c r="G22" s="1"/>
      <c r="H22" s="1"/>
      <c r="I22" s="1"/>
    </row>
    <row r="23" spans="1:9" ht="15.75" x14ac:dyDescent="0.25">
      <c r="A23" s="30"/>
      <c r="B23" s="27"/>
      <c r="C23" s="1"/>
      <c r="D23" s="1"/>
      <c r="E23" s="1"/>
      <c r="F23" s="1"/>
      <c r="G23" s="1"/>
      <c r="H23" s="1"/>
      <c r="I23" s="1"/>
    </row>
    <row r="24" spans="1:9" ht="15.75" x14ac:dyDescent="0.25">
      <c r="A24" s="31"/>
      <c r="B24" s="32" t="s">
        <v>78</v>
      </c>
      <c r="C24" s="1"/>
      <c r="D24" s="1"/>
      <c r="E24" s="1"/>
      <c r="F24" s="1"/>
      <c r="G24" s="1"/>
      <c r="H24" s="1"/>
      <c r="I24" s="1"/>
    </row>
    <row r="25" spans="1:9" ht="15.75" x14ac:dyDescent="0.25">
      <c r="A25" s="28"/>
      <c r="B25" s="32" t="s">
        <v>79</v>
      </c>
      <c r="C25" s="1"/>
      <c r="D25" s="1"/>
      <c r="E25" s="1"/>
      <c r="F25" s="1"/>
      <c r="G25" s="1"/>
      <c r="H25" s="1"/>
      <c r="I25" s="1"/>
    </row>
    <row r="26" spans="1:9" ht="15.75" x14ac:dyDescent="0.25">
      <c r="B26" s="29"/>
      <c r="C26" s="1"/>
      <c r="D26" s="1"/>
      <c r="E26" s="1"/>
      <c r="F26" s="1"/>
      <c r="G26" s="1"/>
      <c r="H26" s="1"/>
      <c r="I26" s="1"/>
    </row>
    <row r="27" spans="1:9" ht="15.7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.7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ht="15.7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.75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.75" x14ac:dyDescent="0.25">
      <c r="A39" s="1"/>
      <c r="B39" s="1"/>
      <c r="C39" s="1"/>
      <c r="D39" s="1"/>
      <c r="E39" s="1"/>
      <c r="F39" s="1"/>
      <c r="G39" s="1"/>
      <c r="H39" s="1"/>
      <c r="I39" s="1"/>
    </row>
  </sheetData>
  <mergeCells count="3">
    <mergeCell ref="A14:B14"/>
    <mergeCell ref="A15:B15"/>
    <mergeCell ref="A16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6" workbookViewId="0">
      <selection activeCell="I34" sqref="I34"/>
    </sheetView>
  </sheetViews>
  <sheetFormatPr defaultRowHeight="15" x14ac:dyDescent="0.25"/>
  <cols>
    <col min="1" max="1" width="9.140625" style="13"/>
    <col min="7" max="7" width="12.140625" customWidth="1"/>
    <col min="9" max="9" width="11.5703125" style="9" bestFit="1" customWidth="1"/>
    <col min="10" max="10" width="12.5703125" style="9" bestFit="1" customWidth="1"/>
  </cols>
  <sheetData>
    <row r="1" spans="1:10" ht="45" x14ac:dyDescent="0.25">
      <c r="A1" s="19"/>
      <c r="B1" s="16"/>
      <c r="C1" s="16"/>
      <c r="D1" s="16"/>
      <c r="E1" s="16"/>
      <c r="F1" s="16"/>
      <c r="G1" s="17" t="s">
        <v>6</v>
      </c>
      <c r="H1" s="16" t="s">
        <v>11</v>
      </c>
      <c r="I1" s="18" t="s">
        <v>55</v>
      </c>
      <c r="J1" s="18" t="s">
        <v>12</v>
      </c>
    </row>
    <row r="3" spans="1:10" x14ac:dyDescent="0.25">
      <c r="A3" s="13" t="s">
        <v>10</v>
      </c>
      <c r="B3" s="5" t="s">
        <v>43</v>
      </c>
    </row>
    <row r="4" spans="1:10" x14ac:dyDescent="0.25">
      <c r="B4" t="s">
        <v>44</v>
      </c>
    </row>
    <row r="6" spans="1:10" x14ac:dyDescent="0.25">
      <c r="B6" t="s">
        <v>9</v>
      </c>
    </row>
    <row r="7" spans="1:10" x14ac:dyDescent="0.25">
      <c r="B7" t="s">
        <v>45</v>
      </c>
    </row>
    <row r="8" spans="1:10" x14ac:dyDescent="0.25">
      <c r="B8" t="s">
        <v>46</v>
      </c>
    </row>
    <row r="9" spans="1:10" x14ac:dyDescent="0.25">
      <c r="B9" t="s">
        <v>47</v>
      </c>
    </row>
    <row r="10" spans="1:10" x14ac:dyDescent="0.25">
      <c r="B10" t="s">
        <v>48</v>
      </c>
    </row>
    <row r="11" spans="1:10" x14ac:dyDescent="0.25">
      <c r="B11" t="s">
        <v>49</v>
      </c>
    </row>
    <row r="12" spans="1:10" x14ac:dyDescent="0.25">
      <c r="B12" s="5" t="s">
        <v>50</v>
      </c>
    </row>
    <row r="14" spans="1:10" x14ac:dyDescent="0.25">
      <c r="G14">
        <v>2</v>
      </c>
      <c r="H14" t="s">
        <v>5</v>
      </c>
      <c r="J14" s="9">
        <f>G14*I14</f>
        <v>0</v>
      </c>
    </row>
    <row r="20" spans="1:10" x14ac:dyDescent="0.25">
      <c r="A20" s="13" t="s">
        <v>13</v>
      </c>
      <c r="B20" s="5" t="s">
        <v>51</v>
      </c>
    </row>
    <row r="21" spans="1:10" x14ac:dyDescent="0.25">
      <c r="B21" t="s">
        <v>52</v>
      </c>
    </row>
    <row r="23" spans="1:10" x14ac:dyDescent="0.25">
      <c r="B23" t="s">
        <v>9</v>
      </c>
    </row>
    <row r="24" spans="1:10" x14ac:dyDescent="0.25">
      <c r="B24" t="s">
        <v>45</v>
      </c>
    </row>
    <row r="25" spans="1:10" x14ac:dyDescent="0.25">
      <c r="B25" t="s">
        <v>46</v>
      </c>
    </row>
    <row r="26" spans="1:10" x14ac:dyDescent="0.25">
      <c r="B26" t="s">
        <v>47</v>
      </c>
    </row>
    <row r="27" spans="1:10" x14ac:dyDescent="0.25">
      <c r="B27" t="s">
        <v>48</v>
      </c>
    </row>
    <row r="28" spans="1:10" x14ac:dyDescent="0.25">
      <c r="B28" t="s">
        <v>53</v>
      </c>
    </row>
    <row r="29" spans="1:10" x14ac:dyDescent="0.25">
      <c r="B29" t="s">
        <v>54</v>
      </c>
    </row>
    <row r="30" spans="1:10" x14ac:dyDescent="0.25">
      <c r="B30" s="5" t="s">
        <v>50</v>
      </c>
    </row>
    <row r="32" spans="1:10" x14ac:dyDescent="0.25">
      <c r="G32">
        <v>2</v>
      </c>
      <c r="H32" t="s">
        <v>5</v>
      </c>
      <c r="J32" s="9">
        <f>G32*I32</f>
        <v>0</v>
      </c>
    </row>
    <row r="38" spans="1:10" x14ac:dyDescent="0.25">
      <c r="A38" s="21"/>
      <c r="B38" s="10"/>
      <c r="C38" s="10"/>
      <c r="D38" s="10"/>
      <c r="E38" s="10"/>
      <c r="F38" s="10"/>
      <c r="G38" s="10"/>
      <c r="H38" s="10"/>
      <c r="I38" s="12"/>
      <c r="J38" s="12"/>
    </row>
    <row r="39" spans="1:10" x14ac:dyDescent="0.25">
      <c r="A39" s="73" t="s">
        <v>70</v>
      </c>
      <c r="B39" s="73"/>
      <c r="C39" s="73"/>
      <c r="D39" s="73"/>
      <c r="E39" s="73"/>
      <c r="F39" s="73"/>
      <c r="G39" s="73"/>
      <c r="H39" s="73"/>
      <c r="I39" s="73"/>
      <c r="J39" s="9">
        <f>SUM(J2:J38)</f>
        <v>0</v>
      </c>
    </row>
  </sheetData>
  <mergeCells count="1">
    <mergeCell ref="A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opLeftCell="A97" zoomScaleNormal="100" workbookViewId="0">
      <selection activeCell="I95" sqref="I95"/>
    </sheetView>
  </sheetViews>
  <sheetFormatPr defaultRowHeight="15" x14ac:dyDescent="0.25"/>
  <cols>
    <col min="1" max="1" width="9.140625" style="13"/>
    <col min="7" max="7" width="12.140625" customWidth="1"/>
    <col min="9" max="9" width="11.5703125" style="9" bestFit="1" customWidth="1"/>
    <col min="10" max="10" width="14.85546875" style="9" customWidth="1"/>
  </cols>
  <sheetData>
    <row r="1" spans="1:10" ht="45" x14ac:dyDescent="0.25">
      <c r="A1" s="19"/>
      <c r="B1" s="16"/>
      <c r="C1" s="16"/>
      <c r="D1" s="16"/>
      <c r="E1" s="16"/>
      <c r="F1" s="16"/>
      <c r="G1" s="17" t="s">
        <v>6</v>
      </c>
      <c r="H1" s="16" t="s">
        <v>11</v>
      </c>
      <c r="I1" s="18" t="s">
        <v>55</v>
      </c>
      <c r="J1" s="18" t="s">
        <v>12</v>
      </c>
    </row>
    <row r="3" spans="1:10" x14ac:dyDescent="0.25">
      <c r="A3" s="13">
        <v>1</v>
      </c>
      <c r="B3" s="5" t="s">
        <v>14</v>
      </c>
    </row>
    <row r="4" spans="1:10" x14ac:dyDescent="0.25">
      <c r="B4" t="s">
        <v>15</v>
      </c>
    </row>
    <row r="6" spans="1:10" x14ac:dyDescent="0.25">
      <c r="B6" t="s">
        <v>9</v>
      </c>
    </row>
    <row r="7" spans="1:10" x14ac:dyDescent="0.25">
      <c r="B7" t="s">
        <v>16</v>
      </c>
    </row>
    <row r="8" spans="1:10" x14ac:dyDescent="0.25">
      <c r="B8" t="s">
        <v>17</v>
      </c>
    </row>
    <row r="9" spans="1:10" x14ac:dyDescent="0.25">
      <c r="B9" t="s">
        <v>18</v>
      </c>
    </row>
    <row r="10" spans="1:10" x14ac:dyDescent="0.25">
      <c r="B10" t="s">
        <v>19</v>
      </c>
    </row>
    <row r="11" spans="1:10" x14ac:dyDescent="0.25">
      <c r="B11" s="5" t="s">
        <v>20</v>
      </c>
    </row>
    <row r="13" spans="1:10" x14ac:dyDescent="0.25">
      <c r="G13">
        <v>1</v>
      </c>
      <c r="H13" t="s">
        <v>5</v>
      </c>
      <c r="J13" s="9">
        <f t="shared" ref="J13:J61" si="0">G13*I13</f>
        <v>0</v>
      </c>
    </row>
    <row r="19" spans="1:10" x14ac:dyDescent="0.25">
      <c r="A19" s="13" t="s">
        <v>13</v>
      </c>
      <c r="B19" s="5" t="s">
        <v>21</v>
      </c>
    </row>
    <row r="20" spans="1:10" x14ac:dyDescent="0.25">
      <c r="B20" t="s">
        <v>22</v>
      </c>
    </row>
    <row r="22" spans="1:10" x14ac:dyDescent="0.25">
      <c r="B22" t="s">
        <v>9</v>
      </c>
    </row>
    <row r="23" spans="1:10" x14ac:dyDescent="0.25">
      <c r="B23" t="s">
        <v>16</v>
      </c>
    </row>
    <row r="24" spans="1:10" x14ac:dyDescent="0.25">
      <c r="B24" t="s">
        <v>17</v>
      </c>
    </row>
    <row r="25" spans="1:10" x14ac:dyDescent="0.25">
      <c r="B25" t="s">
        <v>18</v>
      </c>
    </row>
    <row r="26" spans="1:10" x14ac:dyDescent="0.25">
      <c r="B26" t="s">
        <v>19</v>
      </c>
    </row>
    <row r="27" spans="1:10" x14ac:dyDescent="0.25">
      <c r="B27" s="5" t="s">
        <v>23</v>
      </c>
    </row>
    <row r="29" spans="1:10" x14ac:dyDescent="0.25">
      <c r="G29">
        <v>2</v>
      </c>
      <c r="H29" t="s">
        <v>5</v>
      </c>
      <c r="J29" s="9">
        <f t="shared" si="0"/>
        <v>0</v>
      </c>
    </row>
    <row r="35" spans="1:10" x14ac:dyDescent="0.25">
      <c r="A35" s="13" t="s">
        <v>28</v>
      </c>
      <c r="B35" s="5" t="s">
        <v>24</v>
      </c>
    </row>
    <row r="36" spans="1:10" x14ac:dyDescent="0.25">
      <c r="B36" t="s">
        <v>25</v>
      </c>
    </row>
    <row r="38" spans="1:10" x14ac:dyDescent="0.25">
      <c r="B38" t="s">
        <v>9</v>
      </c>
    </row>
    <row r="39" spans="1:10" x14ac:dyDescent="0.25">
      <c r="B39" t="s">
        <v>16</v>
      </c>
    </row>
    <row r="40" spans="1:10" x14ac:dyDescent="0.25">
      <c r="B40" t="s">
        <v>17</v>
      </c>
    </row>
    <row r="41" spans="1:10" x14ac:dyDescent="0.25">
      <c r="B41" t="s">
        <v>18</v>
      </c>
    </row>
    <row r="42" spans="1:10" x14ac:dyDescent="0.25">
      <c r="B42" t="s">
        <v>26</v>
      </c>
    </row>
    <row r="43" spans="1:10" x14ac:dyDescent="0.25">
      <c r="B43" s="5" t="s">
        <v>27</v>
      </c>
    </row>
    <row r="45" spans="1:10" x14ac:dyDescent="0.25">
      <c r="G45">
        <v>54</v>
      </c>
      <c r="H45" t="s">
        <v>5</v>
      </c>
      <c r="J45" s="9">
        <f t="shared" si="0"/>
        <v>0</v>
      </c>
    </row>
    <row r="51" spans="1:10" x14ac:dyDescent="0.25">
      <c r="A51" s="13" t="s">
        <v>32</v>
      </c>
      <c r="B51" s="5" t="s">
        <v>29</v>
      </c>
    </row>
    <row r="52" spans="1:10" x14ac:dyDescent="0.25">
      <c r="B52" t="s">
        <v>30</v>
      </c>
    </row>
    <row r="54" spans="1:10" x14ac:dyDescent="0.25">
      <c r="B54" t="s">
        <v>9</v>
      </c>
    </row>
    <row r="55" spans="1:10" x14ac:dyDescent="0.25">
      <c r="B55" t="s">
        <v>16</v>
      </c>
    </row>
    <row r="56" spans="1:10" x14ac:dyDescent="0.25">
      <c r="B56" t="s">
        <v>17</v>
      </c>
    </row>
    <row r="57" spans="1:10" x14ac:dyDescent="0.25">
      <c r="B57" t="s">
        <v>18</v>
      </c>
    </row>
    <row r="58" spans="1:10" x14ac:dyDescent="0.25">
      <c r="B58" t="s">
        <v>26</v>
      </c>
    </row>
    <row r="59" spans="1:10" x14ac:dyDescent="0.25">
      <c r="B59" s="5" t="s">
        <v>31</v>
      </c>
    </row>
    <row r="61" spans="1:10" x14ac:dyDescent="0.25">
      <c r="G61">
        <v>6</v>
      </c>
      <c r="H61" t="s">
        <v>5</v>
      </c>
      <c r="J61" s="9">
        <f t="shared" si="0"/>
        <v>0</v>
      </c>
    </row>
    <row r="67" spans="1:10" x14ac:dyDescent="0.25">
      <c r="A67" s="13" t="s">
        <v>35</v>
      </c>
      <c r="B67" s="5" t="s">
        <v>33</v>
      </c>
    </row>
    <row r="68" spans="1:10" x14ac:dyDescent="0.25">
      <c r="B68" t="s">
        <v>34</v>
      </c>
    </row>
    <row r="70" spans="1:10" x14ac:dyDescent="0.25">
      <c r="B70" t="s">
        <v>9</v>
      </c>
    </row>
    <row r="71" spans="1:10" x14ac:dyDescent="0.25">
      <c r="B71" t="s">
        <v>16</v>
      </c>
    </row>
    <row r="72" spans="1:10" x14ac:dyDescent="0.25">
      <c r="B72" t="s">
        <v>17</v>
      </c>
    </row>
    <row r="73" spans="1:10" x14ac:dyDescent="0.25">
      <c r="B73" t="s">
        <v>18</v>
      </c>
    </row>
    <row r="74" spans="1:10" x14ac:dyDescent="0.25">
      <c r="B74" t="s">
        <v>26</v>
      </c>
    </row>
    <row r="75" spans="1:10" x14ac:dyDescent="0.25">
      <c r="B75" s="5" t="s">
        <v>20</v>
      </c>
    </row>
    <row r="77" spans="1:10" x14ac:dyDescent="0.25">
      <c r="G77">
        <v>17</v>
      </c>
      <c r="H77" t="s">
        <v>5</v>
      </c>
      <c r="J77" s="9">
        <f t="shared" ref="J77:J109" si="1">G77*I77</f>
        <v>0</v>
      </c>
    </row>
    <row r="83" spans="1:10" x14ac:dyDescent="0.25">
      <c r="A83" s="13" t="s">
        <v>39</v>
      </c>
      <c r="B83" s="5" t="s">
        <v>36</v>
      </c>
    </row>
    <row r="84" spans="1:10" x14ac:dyDescent="0.25">
      <c r="B84" t="s">
        <v>37</v>
      </c>
    </row>
    <row r="86" spans="1:10" x14ac:dyDescent="0.25">
      <c r="B86" t="s">
        <v>9</v>
      </c>
    </row>
    <row r="87" spans="1:10" x14ac:dyDescent="0.25">
      <c r="B87" t="s">
        <v>16</v>
      </c>
    </row>
    <row r="88" spans="1:10" x14ac:dyDescent="0.25">
      <c r="B88" t="s">
        <v>17</v>
      </c>
    </row>
    <row r="89" spans="1:10" x14ac:dyDescent="0.25">
      <c r="B89" t="s">
        <v>18</v>
      </c>
    </row>
    <row r="90" spans="1:10" x14ac:dyDescent="0.25">
      <c r="B90" t="s">
        <v>26</v>
      </c>
    </row>
    <row r="91" spans="1:10" x14ac:dyDescent="0.25">
      <c r="B91" s="5" t="s">
        <v>38</v>
      </c>
    </row>
    <row r="93" spans="1:10" x14ac:dyDescent="0.25">
      <c r="G93">
        <v>28</v>
      </c>
      <c r="H93" t="s">
        <v>5</v>
      </c>
      <c r="J93" s="9">
        <f t="shared" si="1"/>
        <v>0</v>
      </c>
    </row>
    <row r="99" spans="1:10" x14ac:dyDescent="0.25">
      <c r="A99" s="13" t="s">
        <v>42</v>
      </c>
      <c r="B99" s="5" t="s">
        <v>40</v>
      </c>
    </row>
    <row r="100" spans="1:10" x14ac:dyDescent="0.25">
      <c r="B100" t="s">
        <v>41</v>
      </c>
    </row>
    <row r="102" spans="1:10" x14ac:dyDescent="0.25">
      <c r="B102" t="s">
        <v>9</v>
      </c>
    </row>
    <row r="103" spans="1:10" x14ac:dyDescent="0.25">
      <c r="B103" t="s">
        <v>16</v>
      </c>
    </row>
    <row r="104" spans="1:10" x14ac:dyDescent="0.25">
      <c r="B104" t="s">
        <v>17</v>
      </c>
    </row>
    <row r="105" spans="1:10" x14ac:dyDescent="0.25">
      <c r="B105" t="s">
        <v>18</v>
      </c>
    </row>
    <row r="106" spans="1:10" x14ac:dyDescent="0.25">
      <c r="B106" t="s">
        <v>26</v>
      </c>
    </row>
    <row r="107" spans="1:10" x14ac:dyDescent="0.25">
      <c r="B107" s="5" t="s">
        <v>23</v>
      </c>
    </row>
    <row r="109" spans="1:10" x14ac:dyDescent="0.25">
      <c r="G109">
        <v>2</v>
      </c>
      <c r="H109" t="s">
        <v>5</v>
      </c>
      <c r="J109" s="9">
        <f t="shared" si="1"/>
        <v>0</v>
      </c>
    </row>
    <row r="115" spans="1:10" x14ac:dyDescent="0.25">
      <c r="A115" s="21"/>
      <c r="B115" s="10"/>
      <c r="C115" s="10"/>
      <c r="D115" s="10"/>
      <c r="E115" s="10"/>
      <c r="F115" s="10"/>
      <c r="G115" s="10"/>
      <c r="H115" s="10"/>
      <c r="I115" s="12"/>
      <c r="J115" s="12"/>
    </row>
    <row r="116" spans="1:10" x14ac:dyDescent="0.25">
      <c r="A116" s="73" t="s">
        <v>69</v>
      </c>
      <c r="B116" s="73"/>
      <c r="C116" s="73"/>
      <c r="D116" s="73"/>
      <c r="E116" s="73"/>
      <c r="F116" s="73"/>
      <c r="G116" s="73"/>
      <c r="H116" s="73"/>
      <c r="I116" s="73"/>
      <c r="J116" s="9">
        <f>SUM(J2:J115)</f>
        <v>0</v>
      </c>
    </row>
  </sheetData>
  <mergeCells count="1">
    <mergeCell ref="A116:I1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61" workbookViewId="0">
      <selection activeCell="I76" sqref="I76"/>
    </sheetView>
  </sheetViews>
  <sheetFormatPr defaultRowHeight="15" x14ac:dyDescent="0.25"/>
  <cols>
    <col min="2" max="2" width="9.140625" style="56"/>
    <col min="5" max="5" width="19.5703125" customWidth="1"/>
    <col min="7" max="7" width="12.140625" customWidth="1"/>
    <col min="9" max="10" width="16" bestFit="1" customWidth="1"/>
  </cols>
  <sheetData>
    <row r="1" spans="1:10" ht="45" x14ac:dyDescent="0.25">
      <c r="A1" s="19"/>
      <c r="B1" s="16"/>
      <c r="C1" s="16"/>
      <c r="D1" s="16"/>
      <c r="E1" s="16"/>
      <c r="F1" s="16"/>
      <c r="G1" s="17" t="s">
        <v>6</v>
      </c>
      <c r="H1" s="16" t="s">
        <v>11</v>
      </c>
      <c r="I1" s="18" t="s">
        <v>55</v>
      </c>
      <c r="J1" s="20" t="s">
        <v>12</v>
      </c>
    </row>
    <row r="3" spans="1:10" x14ac:dyDescent="0.25">
      <c r="A3" t="s">
        <v>10</v>
      </c>
      <c r="B3" s="5" t="s">
        <v>96</v>
      </c>
    </row>
    <row r="4" spans="1:10" x14ac:dyDescent="0.25">
      <c r="B4" t="s">
        <v>97</v>
      </c>
    </row>
    <row r="6" spans="1:10" x14ac:dyDescent="0.25">
      <c r="B6" t="s">
        <v>9</v>
      </c>
    </row>
    <row r="7" spans="1:10" x14ac:dyDescent="0.25">
      <c r="B7" t="s">
        <v>57</v>
      </c>
    </row>
    <row r="8" spans="1:10" x14ac:dyDescent="0.25">
      <c r="B8" t="s">
        <v>67</v>
      </c>
    </row>
    <row r="9" spans="1:10" x14ac:dyDescent="0.25">
      <c r="B9" t="s">
        <v>98</v>
      </c>
    </row>
    <row r="10" spans="1:10" x14ac:dyDescent="0.25">
      <c r="B10" t="s">
        <v>99</v>
      </c>
    </row>
    <row r="11" spans="1:10" x14ac:dyDescent="0.25">
      <c r="B11" t="s">
        <v>100</v>
      </c>
    </row>
    <row r="12" spans="1:10" x14ac:dyDescent="0.25">
      <c r="B12" t="s">
        <v>101</v>
      </c>
    </row>
    <row r="13" spans="1:10" x14ac:dyDescent="0.25">
      <c r="B13" t="s">
        <v>102</v>
      </c>
    </row>
    <row r="14" spans="1:10" x14ac:dyDescent="0.25">
      <c r="B14" s="5" t="s">
        <v>103</v>
      </c>
    </row>
    <row r="16" spans="1:10" x14ac:dyDescent="0.25">
      <c r="B16"/>
      <c r="G16">
        <v>1</v>
      </c>
      <c r="H16" t="s">
        <v>5</v>
      </c>
      <c r="I16" s="64"/>
      <c r="J16">
        <f t="shared" ref="J16:J59" si="0">G16*I16</f>
        <v>0</v>
      </c>
    </row>
    <row r="17" spans="1:10" x14ac:dyDescent="0.25">
      <c r="B17"/>
    </row>
    <row r="18" spans="1:10" x14ac:dyDescent="0.25">
      <c r="B18"/>
    </row>
    <row r="19" spans="1:10" x14ac:dyDescent="0.25">
      <c r="A19" s="52"/>
      <c r="B19" s="52"/>
      <c r="C19" s="52"/>
      <c r="D19" s="52"/>
      <c r="E19" s="52"/>
      <c r="F19" s="52"/>
      <c r="G19" s="52"/>
      <c r="H19" s="52"/>
      <c r="I19" s="52"/>
    </row>
    <row r="20" spans="1:10" x14ac:dyDescent="0.25">
      <c r="B20"/>
    </row>
    <row r="22" spans="1:10" x14ac:dyDescent="0.25">
      <c r="A22" t="s">
        <v>13</v>
      </c>
      <c r="B22" s="7" t="s">
        <v>56</v>
      </c>
    </row>
    <row r="23" spans="1:10" x14ac:dyDescent="0.25">
      <c r="B23" t="s">
        <v>57</v>
      </c>
    </row>
    <row r="24" spans="1:10" x14ac:dyDescent="0.25">
      <c r="B24" t="s">
        <v>67</v>
      </c>
    </row>
    <row r="25" spans="1:10" x14ac:dyDescent="0.25">
      <c r="B25" t="s">
        <v>98</v>
      </c>
    </row>
    <row r="26" spans="1:10" x14ac:dyDescent="0.25">
      <c r="B26" t="s">
        <v>329</v>
      </c>
    </row>
    <row r="28" spans="1:10" x14ac:dyDescent="0.25">
      <c r="B28"/>
      <c r="G28">
        <v>1</v>
      </c>
      <c r="H28" t="s">
        <v>5</v>
      </c>
      <c r="I28" s="29"/>
      <c r="J28">
        <f t="shared" si="0"/>
        <v>0</v>
      </c>
    </row>
    <row r="31" spans="1:10" x14ac:dyDescent="0.25">
      <c r="A31" t="s">
        <v>28</v>
      </c>
      <c r="B31" s="7" t="s">
        <v>56</v>
      </c>
    </row>
    <row r="32" spans="1:10" x14ac:dyDescent="0.25">
      <c r="B32" t="s">
        <v>57</v>
      </c>
    </row>
    <row r="33" spans="1:10" x14ac:dyDescent="0.25">
      <c r="B33" t="s">
        <v>67</v>
      </c>
    </row>
    <row r="34" spans="1:10" x14ac:dyDescent="0.25">
      <c r="B34" t="s">
        <v>98</v>
      </c>
    </row>
    <row r="35" spans="1:10" ht="37.5" customHeight="1" x14ac:dyDescent="0.25">
      <c r="A35" s="69"/>
      <c r="B35" s="74" t="s">
        <v>330</v>
      </c>
      <c r="C35" s="74"/>
      <c r="D35" s="74"/>
      <c r="E35" s="74"/>
      <c r="F35" s="74"/>
    </row>
    <row r="36" spans="1:10" ht="95.25" customHeight="1" x14ac:dyDescent="0.25">
      <c r="A36" s="69"/>
      <c r="B36" s="74"/>
      <c r="C36" s="74"/>
      <c r="D36" s="74"/>
      <c r="E36" s="74"/>
      <c r="F36" s="74"/>
    </row>
    <row r="38" spans="1:10" x14ac:dyDescent="0.25">
      <c r="G38">
        <v>1</v>
      </c>
      <c r="H38" t="s">
        <v>5</v>
      </c>
      <c r="I38" s="29"/>
      <c r="J38">
        <f t="shared" si="0"/>
        <v>0</v>
      </c>
    </row>
    <row r="41" spans="1:10" x14ac:dyDescent="0.25">
      <c r="A41" t="s">
        <v>32</v>
      </c>
      <c r="B41" s="7" t="s">
        <v>56</v>
      </c>
    </row>
    <row r="42" spans="1:10" x14ac:dyDescent="0.25">
      <c r="B42" t="s">
        <v>57</v>
      </c>
    </row>
    <row r="43" spans="1:10" x14ac:dyDescent="0.25">
      <c r="B43" t="s">
        <v>67</v>
      </c>
    </row>
    <row r="44" spans="1:10" x14ac:dyDescent="0.25">
      <c r="B44" t="s">
        <v>98</v>
      </c>
    </row>
    <row r="45" spans="1:10" ht="27.75" customHeight="1" x14ac:dyDescent="0.25">
      <c r="B45" s="74" t="s">
        <v>331</v>
      </c>
      <c r="C45" s="74"/>
      <c r="D45" s="74"/>
      <c r="E45" s="74"/>
      <c r="F45" s="74"/>
    </row>
    <row r="47" spans="1:10" x14ac:dyDescent="0.25">
      <c r="G47">
        <v>1</v>
      </c>
      <c r="H47" t="s">
        <v>5</v>
      </c>
      <c r="I47" s="29"/>
      <c r="J47">
        <f t="shared" si="0"/>
        <v>0</v>
      </c>
    </row>
    <row r="50" spans="1:10" x14ac:dyDescent="0.25">
      <c r="A50" t="s">
        <v>35</v>
      </c>
      <c r="B50" s="7" t="s">
        <v>56</v>
      </c>
    </row>
    <row r="51" spans="1:10" x14ac:dyDescent="0.25">
      <c r="B51" t="s">
        <v>57</v>
      </c>
    </row>
    <row r="52" spans="1:10" x14ac:dyDescent="0.25">
      <c r="B52" t="s">
        <v>67</v>
      </c>
    </row>
    <row r="53" spans="1:10" x14ac:dyDescent="0.25">
      <c r="B53" t="s">
        <v>98</v>
      </c>
    </row>
    <row r="54" spans="1:10" ht="16.5" customHeight="1" x14ac:dyDescent="0.25">
      <c r="B54" s="74" t="s">
        <v>332</v>
      </c>
      <c r="C54" s="74"/>
      <c r="D54" s="74"/>
      <c r="E54" s="74"/>
    </row>
    <row r="55" spans="1:10" x14ac:dyDescent="0.25">
      <c r="B55" s="74"/>
      <c r="C55" s="74"/>
      <c r="D55" s="74"/>
      <c r="E55" s="74"/>
    </row>
    <row r="56" spans="1:10" ht="12.75" customHeight="1" x14ac:dyDescent="0.25">
      <c r="B56" s="74"/>
      <c r="C56" s="74"/>
      <c r="D56" s="74"/>
      <c r="E56" s="74"/>
    </row>
    <row r="57" spans="1:10" x14ac:dyDescent="0.25">
      <c r="B57" s="74"/>
      <c r="C57" s="74"/>
      <c r="D57" s="74"/>
      <c r="E57" s="74"/>
    </row>
    <row r="59" spans="1:10" x14ac:dyDescent="0.25">
      <c r="G59">
        <v>1</v>
      </c>
      <c r="H59" s="29" t="s">
        <v>5</v>
      </c>
      <c r="I59" s="29"/>
      <c r="J59">
        <f t="shared" si="0"/>
        <v>0</v>
      </c>
    </row>
    <row r="62" spans="1:10" x14ac:dyDescent="0.25">
      <c r="A62" t="s">
        <v>39</v>
      </c>
      <c r="B62" s="7" t="s">
        <v>56</v>
      </c>
    </row>
    <row r="63" spans="1:10" x14ac:dyDescent="0.25">
      <c r="B63" t="s">
        <v>57</v>
      </c>
    </row>
    <row r="64" spans="1:10" x14ac:dyDescent="0.25">
      <c r="B64" t="s">
        <v>67</v>
      </c>
    </row>
    <row r="65" spans="1:10" x14ac:dyDescent="0.25">
      <c r="B65" t="s">
        <v>98</v>
      </c>
    </row>
    <row r="66" spans="1:10" x14ac:dyDescent="0.25">
      <c r="B66" s="74" t="s">
        <v>333</v>
      </c>
      <c r="C66" s="69"/>
      <c r="D66" s="69"/>
      <c r="E66" s="69"/>
    </row>
    <row r="67" spans="1:10" x14ac:dyDescent="0.25">
      <c r="B67" s="74" t="s">
        <v>334</v>
      </c>
      <c r="C67" s="69"/>
      <c r="D67" s="69"/>
      <c r="E67" s="69"/>
    </row>
    <row r="69" spans="1:10" x14ac:dyDescent="0.25">
      <c r="G69">
        <v>3</v>
      </c>
      <c r="H69" s="29" t="s">
        <v>5</v>
      </c>
      <c r="I69" s="29"/>
      <c r="J69">
        <f t="shared" ref="J69:J79" si="1">G69*I69</f>
        <v>0</v>
      </c>
    </row>
    <row r="72" spans="1:10" x14ac:dyDescent="0.25">
      <c r="A72" t="s">
        <v>42</v>
      </c>
      <c r="B72" s="7" t="s">
        <v>56</v>
      </c>
    </row>
    <row r="73" spans="1:10" x14ac:dyDescent="0.25">
      <c r="B73" t="s">
        <v>57</v>
      </c>
    </row>
    <row r="74" spans="1:10" x14ac:dyDescent="0.25">
      <c r="B74" t="s">
        <v>67</v>
      </c>
    </row>
    <row r="75" spans="1:10" x14ac:dyDescent="0.25">
      <c r="B75" t="s">
        <v>98</v>
      </c>
    </row>
    <row r="76" spans="1:10" x14ac:dyDescent="0.25">
      <c r="B76" s="74" t="s">
        <v>335</v>
      </c>
      <c r="C76" s="69"/>
      <c r="D76" s="69"/>
      <c r="E76" s="69"/>
    </row>
    <row r="77" spans="1:10" x14ac:dyDescent="0.25">
      <c r="B77" s="75" t="s">
        <v>336</v>
      </c>
      <c r="C77" s="76"/>
    </row>
    <row r="78" spans="1:10" x14ac:dyDescent="0.25">
      <c r="B78" s="57"/>
      <c r="C78" s="58"/>
    </row>
    <row r="79" spans="1:10" x14ac:dyDescent="0.25">
      <c r="B79" s="57"/>
      <c r="C79" s="58"/>
      <c r="G79">
        <v>1</v>
      </c>
      <c r="H79" t="s">
        <v>66</v>
      </c>
      <c r="I79" s="29"/>
      <c r="J79" s="10">
        <f t="shared" si="1"/>
        <v>0</v>
      </c>
    </row>
    <row r="80" spans="1:10" x14ac:dyDescent="0.25">
      <c r="A80" s="73" t="s">
        <v>68</v>
      </c>
      <c r="B80" s="73"/>
      <c r="C80" s="73"/>
      <c r="D80" s="73"/>
      <c r="E80" s="73"/>
      <c r="F80" s="73"/>
      <c r="G80" s="73"/>
      <c r="H80" s="73"/>
      <c r="I80" s="73"/>
      <c r="J80" s="29">
        <f>SUM(J16:J79)</f>
        <v>0</v>
      </c>
    </row>
  </sheetData>
  <mergeCells count="9">
    <mergeCell ref="A80:I80"/>
    <mergeCell ref="B35:F36"/>
    <mergeCell ref="A35:A36"/>
    <mergeCell ref="B45:F45"/>
    <mergeCell ref="B54:E57"/>
    <mergeCell ref="B66:E66"/>
    <mergeCell ref="B67:E67"/>
    <mergeCell ref="B76:E76"/>
    <mergeCell ref="B77:C7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opLeftCell="A41" zoomScale="90" zoomScaleNormal="90" workbookViewId="0">
      <selection activeCell="I57" sqref="I57"/>
    </sheetView>
  </sheetViews>
  <sheetFormatPr defaultRowHeight="15" x14ac:dyDescent="0.25"/>
  <cols>
    <col min="7" max="7" width="12.140625" customWidth="1"/>
    <col min="9" max="9" width="16" style="9" bestFit="1" customWidth="1"/>
    <col min="10" max="10" width="16" bestFit="1" customWidth="1"/>
  </cols>
  <sheetData>
    <row r="1" spans="1:10" ht="45" x14ac:dyDescent="0.25">
      <c r="A1" s="19"/>
      <c r="B1" s="16"/>
      <c r="C1" s="16"/>
      <c r="D1" s="16"/>
      <c r="E1" s="16"/>
      <c r="F1" s="16"/>
      <c r="G1" s="17" t="s">
        <v>6</v>
      </c>
      <c r="H1" s="16" t="s">
        <v>11</v>
      </c>
      <c r="I1" s="18" t="s">
        <v>55</v>
      </c>
      <c r="J1" s="20" t="s">
        <v>12</v>
      </c>
    </row>
    <row r="2" spans="1:10" x14ac:dyDescent="0.25">
      <c r="J2" s="15"/>
    </row>
    <row r="3" spans="1:10" x14ac:dyDescent="0.25">
      <c r="A3" t="s">
        <v>10</v>
      </c>
      <c r="B3" s="7" t="s">
        <v>56</v>
      </c>
      <c r="J3" s="15"/>
    </row>
    <row r="4" spans="1:10" x14ac:dyDescent="0.25">
      <c r="B4" t="s">
        <v>57</v>
      </c>
      <c r="J4" s="15"/>
    </row>
    <row r="5" spans="1:10" x14ac:dyDescent="0.25">
      <c r="B5" t="s">
        <v>58</v>
      </c>
      <c r="J5" s="15"/>
    </row>
    <row r="6" spans="1:10" x14ac:dyDescent="0.25">
      <c r="B6" t="s">
        <v>59</v>
      </c>
      <c r="J6" s="15"/>
    </row>
    <row r="7" spans="1:10" ht="15.75" x14ac:dyDescent="0.25">
      <c r="B7" s="14" t="s">
        <v>60</v>
      </c>
      <c r="J7" s="15"/>
    </row>
    <row r="8" spans="1:10" ht="15.75" x14ac:dyDescent="0.25">
      <c r="B8" s="14" t="s">
        <v>61</v>
      </c>
      <c r="J8" s="15"/>
    </row>
    <row r="9" spans="1:10" ht="15.75" x14ac:dyDescent="0.25">
      <c r="B9" s="14" t="s">
        <v>62</v>
      </c>
      <c r="J9" s="15"/>
    </row>
    <row r="10" spans="1:10" ht="15.75" x14ac:dyDescent="0.25">
      <c r="B10" s="14" t="s">
        <v>63</v>
      </c>
      <c r="J10" s="15"/>
    </row>
    <row r="11" spans="1:10" ht="15.75" x14ac:dyDescent="0.25">
      <c r="B11" s="14" t="s">
        <v>64</v>
      </c>
      <c r="J11" s="15"/>
    </row>
    <row r="12" spans="1:10" x14ac:dyDescent="0.25">
      <c r="J12" s="15"/>
    </row>
    <row r="13" spans="1:10" x14ac:dyDescent="0.25">
      <c r="G13">
        <v>1</v>
      </c>
      <c r="H13" t="s">
        <v>5</v>
      </c>
      <c r="J13" s="15">
        <f t="shared" ref="J13:J59" si="0">G13*I13</f>
        <v>0</v>
      </c>
    </row>
    <row r="14" spans="1:10" x14ac:dyDescent="0.25">
      <c r="J14" s="15"/>
    </row>
    <row r="15" spans="1:10" x14ac:dyDescent="0.25">
      <c r="J15" s="15"/>
    </row>
    <row r="16" spans="1:10" x14ac:dyDescent="0.25">
      <c r="A16" t="s">
        <v>13</v>
      </c>
      <c r="B16" s="7" t="s">
        <v>56</v>
      </c>
      <c r="J16" s="15"/>
    </row>
    <row r="17" spans="1:10" x14ac:dyDescent="0.25">
      <c r="B17" t="s">
        <v>57</v>
      </c>
      <c r="J17" s="15"/>
    </row>
    <row r="18" spans="1:10" x14ac:dyDescent="0.25">
      <c r="B18" t="s">
        <v>58</v>
      </c>
      <c r="J18" s="15"/>
    </row>
    <row r="19" spans="1:10" x14ac:dyDescent="0.25">
      <c r="B19" t="s">
        <v>59</v>
      </c>
      <c r="J19" s="15"/>
    </row>
    <row r="20" spans="1:10" x14ac:dyDescent="0.25">
      <c r="B20" t="s">
        <v>65</v>
      </c>
      <c r="J20" s="15"/>
    </row>
    <row r="21" spans="1:10" x14ac:dyDescent="0.25">
      <c r="J21" s="15"/>
    </row>
    <row r="22" spans="1:10" x14ac:dyDescent="0.25">
      <c r="G22">
        <v>1</v>
      </c>
      <c r="H22" t="s">
        <v>66</v>
      </c>
      <c r="J22" s="15">
        <f t="shared" si="0"/>
        <v>0</v>
      </c>
    </row>
    <row r="23" spans="1:10" x14ac:dyDescent="0.25">
      <c r="J23" s="15"/>
    </row>
    <row r="24" spans="1:10" x14ac:dyDescent="0.25">
      <c r="J24" s="15"/>
    </row>
    <row r="25" spans="1:10" x14ac:dyDescent="0.25">
      <c r="A25" t="s">
        <v>28</v>
      </c>
      <c r="B25" s="7" t="s">
        <v>56</v>
      </c>
      <c r="J25" s="15"/>
    </row>
    <row r="26" spans="1:10" x14ac:dyDescent="0.25">
      <c r="A26" s="52"/>
      <c r="B26" t="s">
        <v>57</v>
      </c>
      <c r="F26" s="52"/>
      <c r="G26" s="52"/>
      <c r="H26" s="52"/>
      <c r="I26" s="54"/>
      <c r="J26" s="15"/>
    </row>
    <row r="27" spans="1:10" x14ac:dyDescent="0.25">
      <c r="B27" t="s">
        <v>58</v>
      </c>
      <c r="J27" s="15"/>
    </row>
    <row r="28" spans="1:10" x14ac:dyDescent="0.25">
      <c r="B28" t="s">
        <v>59</v>
      </c>
      <c r="J28" s="15"/>
    </row>
    <row r="29" spans="1:10" ht="18" customHeight="1" x14ac:dyDescent="0.25">
      <c r="B29" s="74" t="s">
        <v>322</v>
      </c>
      <c r="C29" s="69"/>
      <c r="D29" s="69"/>
      <c r="E29" s="69"/>
      <c r="F29" s="69"/>
      <c r="J29" s="15"/>
    </row>
    <row r="30" spans="1:10" x14ac:dyDescent="0.25">
      <c r="J30" s="15"/>
    </row>
    <row r="31" spans="1:10" x14ac:dyDescent="0.25">
      <c r="G31">
        <v>1</v>
      </c>
      <c r="H31" t="s">
        <v>66</v>
      </c>
      <c r="J31" s="15">
        <f t="shared" si="0"/>
        <v>0</v>
      </c>
    </row>
    <row r="32" spans="1:10" x14ac:dyDescent="0.25">
      <c r="J32" s="15"/>
    </row>
    <row r="33" spans="1:16" x14ac:dyDescent="0.25">
      <c r="J33" s="15"/>
    </row>
    <row r="34" spans="1:16" x14ac:dyDescent="0.25">
      <c r="A34" t="s">
        <v>32</v>
      </c>
      <c r="B34" s="7" t="s">
        <v>56</v>
      </c>
      <c r="J34" s="15"/>
      <c r="P34" s="29"/>
    </row>
    <row r="35" spans="1:16" x14ac:dyDescent="0.25">
      <c r="B35" t="s">
        <v>57</v>
      </c>
      <c r="J35" s="15"/>
    </row>
    <row r="36" spans="1:16" x14ac:dyDescent="0.25">
      <c r="B36" t="s">
        <v>58</v>
      </c>
      <c r="J36" s="15"/>
    </row>
    <row r="37" spans="1:16" x14ac:dyDescent="0.25">
      <c r="B37" t="s">
        <v>59</v>
      </c>
      <c r="J37" s="15"/>
    </row>
    <row r="38" spans="1:16" ht="18" customHeight="1" x14ac:dyDescent="0.25">
      <c r="B38" s="74" t="s">
        <v>327</v>
      </c>
      <c r="C38" s="69"/>
      <c r="D38" s="69"/>
      <c r="E38" s="69"/>
      <c r="F38" s="69"/>
      <c r="J38" s="15"/>
    </row>
    <row r="39" spans="1:16" x14ac:dyDescent="0.25">
      <c r="B39" t="s">
        <v>325</v>
      </c>
      <c r="J39" s="15"/>
    </row>
    <row r="40" spans="1:16" x14ac:dyDescent="0.25">
      <c r="B40" t="s">
        <v>326</v>
      </c>
      <c r="G40">
        <v>1</v>
      </c>
      <c r="H40" t="s">
        <v>66</v>
      </c>
      <c r="J40" s="15">
        <f t="shared" si="0"/>
        <v>0</v>
      </c>
    </row>
    <row r="41" spans="1:16" x14ac:dyDescent="0.25">
      <c r="J41" s="15"/>
    </row>
    <row r="42" spans="1:16" x14ac:dyDescent="0.25">
      <c r="J42" s="15"/>
    </row>
    <row r="43" spans="1:16" x14ac:dyDescent="0.25">
      <c r="A43" t="s">
        <v>35</v>
      </c>
      <c r="B43" s="7" t="s">
        <v>56</v>
      </c>
      <c r="J43" s="15"/>
    </row>
    <row r="44" spans="1:16" x14ac:dyDescent="0.25">
      <c r="B44" t="s">
        <v>57</v>
      </c>
      <c r="J44" s="15"/>
      <c r="O44" s="29"/>
    </row>
    <row r="45" spans="1:16" x14ac:dyDescent="0.25">
      <c r="B45" t="s">
        <v>58</v>
      </c>
      <c r="J45" s="15"/>
    </row>
    <row r="46" spans="1:16" x14ac:dyDescent="0.25">
      <c r="B46" t="s">
        <v>59</v>
      </c>
      <c r="J46" s="15"/>
    </row>
    <row r="47" spans="1:16" ht="18" customHeight="1" x14ac:dyDescent="0.25">
      <c r="B47" s="74" t="s">
        <v>324</v>
      </c>
      <c r="C47" s="69"/>
      <c r="D47" s="69"/>
      <c r="E47" s="69"/>
      <c r="F47" s="69"/>
      <c r="J47" s="15"/>
    </row>
    <row r="48" spans="1:16" x14ac:dyDescent="0.25">
      <c r="B48" t="s">
        <v>323</v>
      </c>
      <c r="J48" s="15"/>
    </row>
    <row r="49" spans="1:10" x14ac:dyDescent="0.25">
      <c r="J49" s="15"/>
    </row>
    <row r="50" spans="1:10" x14ac:dyDescent="0.25">
      <c r="G50">
        <v>1</v>
      </c>
      <c r="H50" t="s">
        <v>66</v>
      </c>
      <c r="J50" s="15">
        <f t="shared" si="0"/>
        <v>0</v>
      </c>
    </row>
    <row r="51" spans="1:10" x14ac:dyDescent="0.25">
      <c r="J51" s="15"/>
    </row>
    <row r="52" spans="1:10" x14ac:dyDescent="0.25">
      <c r="J52" s="15"/>
    </row>
    <row r="53" spans="1:10" x14ac:dyDescent="0.25">
      <c r="A53" t="s">
        <v>39</v>
      </c>
      <c r="B53" s="7" t="s">
        <v>56</v>
      </c>
      <c r="J53" s="15"/>
    </row>
    <row r="54" spans="1:10" x14ac:dyDescent="0.25">
      <c r="B54" t="s">
        <v>57</v>
      </c>
      <c r="J54" s="15"/>
    </row>
    <row r="55" spans="1:10" x14ac:dyDescent="0.25">
      <c r="B55" t="s">
        <v>58</v>
      </c>
      <c r="J55" s="15"/>
    </row>
    <row r="56" spans="1:10" x14ac:dyDescent="0.25">
      <c r="B56" t="s">
        <v>59</v>
      </c>
      <c r="J56" s="15"/>
    </row>
    <row r="57" spans="1:10" x14ac:dyDescent="0.25">
      <c r="B57" t="s">
        <v>328</v>
      </c>
      <c r="J57" s="15"/>
    </row>
    <row r="58" spans="1:10" x14ac:dyDescent="0.25">
      <c r="J58" s="15"/>
    </row>
    <row r="59" spans="1:10" x14ac:dyDescent="0.25">
      <c r="G59">
        <v>1</v>
      </c>
      <c r="H59" t="s">
        <v>66</v>
      </c>
      <c r="J59" s="15">
        <f t="shared" si="0"/>
        <v>0</v>
      </c>
    </row>
    <row r="60" spans="1:10" x14ac:dyDescent="0.25">
      <c r="J60" s="15"/>
    </row>
    <row r="61" spans="1:10" x14ac:dyDescent="0.25">
      <c r="J61" s="59"/>
    </row>
    <row r="62" spans="1:10" x14ac:dyDescent="0.25">
      <c r="A62" s="73" t="s">
        <v>71</v>
      </c>
      <c r="B62" s="73"/>
      <c r="C62" s="73"/>
      <c r="D62" s="73"/>
      <c r="E62" s="73"/>
      <c r="F62" s="73"/>
      <c r="G62" s="73"/>
      <c r="H62" s="73"/>
      <c r="I62" s="73"/>
      <c r="J62" s="9">
        <f>SUM(J2:J61)</f>
        <v>0</v>
      </c>
    </row>
  </sheetData>
  <mergeCells count="4">
    <mergeCell ref="A62:I62"/>
    <mergeCell ref="B29:F29"/>
    <mergeCell ref="B38:F38"/>
    <mergeCell ref="B47:F4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A115" workbookViewId="0">
      <selection activeCell="I118" sqref="I118"/>
    </sheetView>
  </sheetViews>
  <sheetFormatPr defaultRowHeight="15" x14ac:dyDescent="0.25"/>
  <cols>
    <col min="7" max="7" width="12.140625" customWidth="1"/>
    <col min="9" max="9" width="11.5703125" style="9" bestFit="1" customWidth="1"/>
    <col min="10" max="10" width="13.7109375" style="9" bestFit="1" customWidth="1"/>
  </cols>
  <sheetData>
    <row r="1" spans="1:10" ht="45" x14ac:dyDescent="0.25">
      <c r="A1" s="16"/>
      <c r="B1" s="16"/>
      <c r="C1" s="16"/>
      <c r="D1" s="16"/>
      <c r="E1" s="16"/>
      <c r="F1" s="16"/>
      <c r="G1" s="17" t="s">
        <v>6</v>
      </c>
      <c r="H1" s="16" t="s">
        <v>11</v>
      </c>
      <c r="I1" s="18" t="s">
        <v>55</v>
      </c>
      <c r="J1" s="18" t="s">
        <v>12</v>
      </c>
    </row>
    <row r="2" spans="1:10" x14ac:dyDescent="0.25">
      <c r="A2" t="s">
        <v>10</v>
      </c>
    </row>
    <row r="3" spans="1:10" x14ac:dyDescent="0.25">
      <c r="B3" s="5" t="s">
        <v>104</v>
      </c>
    </row>
    <row r="4" spans="1:10" x14ac:dyDescent="0.25">
      <c r="B4" t="s">
        <v>105</v>
      </c>
      <c r="I4"/>
    </row>
    <row r="5" spans="1:10" x14ac:dyDescent="0.25">
      <c r="I5"/>
    </row>
    <row r="6" spans="1:10" x14ac:dyDescent="0.25">
      <c r="B6" t="s">
        <v>9</v>
      </c>
      <c r="I6"/>
    </row>
    <row r="7" spans="1:10" x14ac:dyDescent="0.25">
      <c r="B7" t="s">
        <v>106</v>
      </c>
      <c r="I7"/>
    </row>
    <row r="8" spans="1:10" x14ac:dyDescent="0.25">
      <c r="B8" t="s">
        <v>72</v>
      </c>
      <c r="I8"/>
    </row>
    <row r="9" spans="1:10" x14ac:dyDescent="0.25">
      <c r="B9" t="s">
        <v>107</v>
      </c>
      <c r="I9"/>
    </row>
    <row r="10" spans="1:10" x14ac:dyDescent="0.25">
      <c r="B10" t="s">
        <v>108</v>
      </c>
      <c r="I10"/>
    </row>
    <row r="11" spans="1:10" x14ac:dyDescent="0.25">
      <c r="B11" t="s">
        <v>109</v>
      </c>
      <c r="I11"/>
    </row>
    <row r="12" spans="1:10" x14ac:dyDescent="0.25">
      <c r="B12" t="s">
        <v>110</v>
      </c>
      <c r="I12"/>
    </row>
    <row r="13" spans="1:10" x14ac:dyDescent="0.25">
      <c r="B13" t="s">
        <v>111</v>
      </c>
      <c r="I13"/>
    </row>
    <row r="14" spans="1:10" x14ac:dyDescent="0.25">
      <c r="B14" t="s">
        <v>112</v>
      </c>
      <c r="I14"/>
    </row>
    <row r="15" spans="1:10" x14ac:dyDescent="0.25">
      <c r="B15" s="5" t="s">
        <v>113</v>
      </c>
      <c r="I15"/>
    </row>
    <row r="16" spans="1:10" x14ac:dyDescent="0.25">
      <c r="A16" s="52"/>
      <c r="I16"/>
    </row>
    <row r="17" spans="1:10" x14ac:dyDescent="0.25">
      <c r="G17">
        <v>3</v>
      </c>
      <c r="H17" t="s">
        <v>114</v>
      </c>
      <c r="I17"/>
      <c r="J17" s="9">
        <f t="shared" ref="J17:J56" si="0">G17*I17</f>
        <v>0</v>
      </c>
    </row>
    <row r="18" spans="1:10" x14ac:dyDescent="0.25">
      <c r="I18"/>
    </row>
    <row r="19" spans="1:10" x14ac:dyDescent="0.25">
      <c r="I19"/>
    </row>
    <row r="20" spans="1:10" x14ac:dyDescent="0.25">
      <c r="A20" s="52"/>
      <c r="I20"/>
    </row>
    <row r="21" spans="1:10" x14ac:dyDescent="0.25">
      <c r="A21" s="55"/>
    </row>
    <row r="23" spans="1:10" x14ac:dyDescent="0.25">
      <c r="A23" t="s">
        <v>13</v>
      </c>
      <c r="B23" s="5" t="s">
        <v>115</v>
      </c>
    </row>
    <row r="24" spans="1:10" x14ac:dyDescent="0.25">
      <c r="B24" t="s">
        <v>116</v>
      </c>
    </row>
    <row r="26" spans="1:10" x14ac:dyDescent="0.25">
      <c r="B26" t="s">
        <v>9</v>
      </c>
    </row>
    <row r="27" spans="1:10" x14ac:dyDescent="0.25">
      <c r="B27" t="s">
        <v>106</v>
      </c>
    </row>
    <row r="28" spans="1:10" x14ac:dyDescent="0.25">
      <c r="B28" t="s">
        <v>72</v>
      </c>
    </row>
    <row r="29" spans="1:10" x14ac:dyDescent="0.25">
      <c r="B29" t="s">
        <v>107</v>
      </c>
    </row>
    <row r="30" spans="1:10" x14ac:dyDescent="0.25">
      <c r="B30" t="s">
        <v>108</v>
      </c>
    </row>
    <row r="31" spans="1:10" x14ac:dyDescent="0.25">
      <c r="B31" t="s">
        <v>109</v>
      </c>
    </row>
    <row r="32" spans="1:10" x14ac:dyDescent="0.25">
      <c r="B32" t="s">
        <v>110</v>
      </c>
    </row>
    <row r="33" spans="1:10" x14ac:dyDescent="0.25">
      <c r="B33" t="s">
        <v>111</v>
      </c>
    </row>
    <row r="34" spans="1:10" x14ac:dyDescent="0.25">
      <c r="B34" t="s">
        <v>112</v>
      </c>
    </row>
    <row r="35" spans="1:10" x14ac:dyDescent="0.25">
      <c r="B35" s="5" t="s">
        <v>117</v>
      </c>
    </row>
    <row r="37" spans="1:10" x14ac:dyDescent="0.25">
      <c r="G37">
        <v>2</v>
      </c>
      <c r="H37" t="s">
        <v>114</v>
      </c>
      <c r="J37" s="9">
        <f t="shared" si="0"/>
        <v>0</v>
      </c>
    </row>
    <row r="42" spans="1:10" x14ac:dyDescent="0.25">
      <c r="A42" t="s">
        <v>28</v>
      </c>
      <c r="B42" s="5" t="s">
        <v>118</v>
      </c>
    </row>
    <row r="43" spans="1:10" x14ac:dyDescent="0.25">
      <c r="B43" t="s">
        <v>119</v>
      </c>
    </row>
    <row r="45" spans="1:10" x14ac:dyDescent="0.25">
      <c r="B45" t="s">
        <v>9</v>
      </c>
    </row>
    <row r="46" spans="1:10" x14ac:dyDescent="0.25">
      <c r="B46" t="s">
        <v>106</v>
      </c>
    </row>
    <row r="47" spans="1:10" x14ac:dyDescent="0.25">
      <c r="B47" t="s">
        <v>72</v>
      </c>
    </row>
    <row r="48" spans="1:10" x14ac:dyDescent="0.25">
      <c r="B48" t="s">
        <v>107</v>
      </c>
    </row>
    <row r="49" spans="1:10" x14ac:dyDescent="0.25">
      <c r="B49" t="s">
        <v>108</v>
      </c>
    </row>
    <row r="50" spans="1:10" x14ac:dyDescent="0.25">
      <c r="B50" t="s">
        <v>109</v>
      </c>
    </row>
    <row r="51" spans="1:10" x14ac:dyDescent="0.25">
      <c r="B51" t="s">
        <v>110</v>
      </c>
    </row>
    <row r="52" spans="1:10" x14ac:dyDescent="0.25">
      <c r="B52" t="s">
        <v>111</v>
      </c>
    </row>
    <row r="53" spans="1:10" x14ac:dyDescent="0.25">
      <c r="B53" t="s">
        <v>112</v>
      </c>
    </row>
    <row r="54" spans="1:10" x14ac:dyDescent="0.25">
      <c r="B54" s="5" t="s">
        <v>120</v>
      </c>
    </row>
    <row r="56" spans="1:10" x14ac:dyDescent="0.25">
      <c r="G56">
        <v>36</v>
      </c>
      <c r="H56" t="s">
        <v>114</v>
      </c>
      <c r="J56" s="9">
        <f t="shared" si="0"/>
        <v>0</v>
      </c>
    </row>
    <row r="61" spans="1:10" x14ac:dyDescent="0.25">
      <c r="A61" t="s">
        <v>32</v>
      </c>
      <c r="B61" s="5" t="s">
        <v>121</v>
      </c>
    </row>
    <row r="62" spans="1:10" x14ac:dyDescent="0.25">
      <c r="B62" t="s">
        <v>122</v>
      </c>
    </row>
    <row r="64" spans="1:10" x14ac:dyDescent="0.25">
      <c r="B64" t="s">
        <v>9</v>
      </c>
    </row>
    <row r="65" spans="1:10" x14ac:dyDescent="0.25">
      <c r="B65" t="s">
        <v>106</v>
      </c>
    </row>
    <row r="66" spans="1:10" x14ac:dyDescent="0.25">
      <c r="B66" t="s">
        <v>72</v>
      </c>
    </row>
    <row r="67" spans="1:10" x14ac:dyDescent="0.25">
      <c r="B67" t="s">
        <v>107</v>
      </c>
    </row>
    <row r="68" spans="1:10" x14ac:dyDescent="0.25">
      <c r="B68" t="s">
        <v>108</v>
      </c>
    </row>
    <row r="69" spans="1:10" x14ac:dyDescent="0.25">
      <c r="B69" t="s">
        <v>109</v>
      </c>
    </row>
    <row r="70" spans="1:10" x14ac:dyDescent="0.25">
      <c r="B70" t="s">
        <v>110</v>
      </c>
    </row>
    <row r="71" spans="1:10" x14ac:dyDescent="0.25">
      <c r="B71" t="s">
        <v>111</v>
      </c>
    </row>
    <row r="72" spans="1:10" x14ac:dyDescent="0.25">
      <c r="B72" t="s">
        <v>123</v>
      </c>
    </row>
    <row r="73" spans="1:10" x14ac:dyDescent="0.25">
      <c r="B73" s="5" t="s">
        <v>124</v>
      </c>
    </row>
    <row r="75" spans="1:10" x14ac:dyDescent="0.25">
      <c r="G75">
        <v>12</v>
      </c>
      <c r="H75" t="s">
        <v>114</v>
      </c>
      <c r="J75" s="9">
        <f t="shared" ref="J75:J113" si="1">G75*I75</f>
        <v>0</v>
      </c>
    </row>
    <row r="80" spans="1:10" x14ac:dyDescent="0.25">
      <c r="A80" t="s">
        <v>35</v>
      </c>
      <c r="B80" s="5" t="s">
        <v>125</v>
      </c>
    </row>
    <row r="81" spans="2:10" x14ac:dyDescent="0.25">
      <c r="B81" t="s">
        <v>126</v>
      </c>
    </row>
    <row r="83" spans="2:10" x14ac:dyDescent="0.25">
      <c r="B83" t="s">
        <v>9</v>
      </c>
    </row>
    <row r="84" spans="2:10" x14ac:dyDescent="0.25">
      <c r="B84" t="s">
        <v>106</v>
      </c>
    </row>
    <row r="85" spans="2:10" x14ac:dyDescent="0.25">
      <c r="B85" t="s">
        <v>72</v>
      </c>
    </row>
    <row r="86" spans="2:10" x14ac:dyDescent="0.25">
      <c r="B86" t="s">
        <v>127</v>
      </c>
    </row>
    <row r="87" spans="2:10" x14ac:dyDescent="0.25">
      <c r="B87" t="s">
        <v>128</v>
      </c>
    </row>
    <row r="88" spans="2:10" x14ac:dyDescent="0.25">
      <c r="B88" t="s">
        <v>129</v>
      </c>
    </row>
    <row r="89" spans="2:10" x14ac:dyDescent="0.25">
      <c r="B89" t="s">
        <v>110</v>
      </c>
    </row>
    <row r="90" spans="2:10" x14ac:dyDescent="0.25">
      <c r="B90" t="s">
        <v>130</v>
      </c>
    </row>
    <row r="91" spans="2:10" x14ac:dyDescent="0.25">
      <c r="B91" t="s">
        <v>112</v>
      </c>
    </row>
    <row r="92" spans="2:10" x14ac:dyDescent="0.25">
      <c r="B92" s="5" t="s">
        <v>131</v>
      </c>
    </row>
    <row r="94" spans="2:10" x14ac:dyDescent="0.25">
      <c r="G94">
        <v>15</v>
      </c>
      <c r="H94" t="s">
        <v>114</v>
      </c>
      <c r="J94" s="9">
        <f t="shared" si="1"/>
        <v>0</v>
      </c>
    </row>
    <row r="99" spans="1:2" x14ac:dyDescent="0.25">
      <c r="A99" t="s">
        <v>39</v>
      </c>
      <c r="B99" s="5" t="s">
        <v>132</v>
      </c>
    </row>
    <row r="100" spans="1:2" x14ac:dyDescent="0.25">
      <c r="B100" t="s">
        <v>133</v>
      </c>
    </row>
    <row r="102" spans="1:2" x14ac:dyDescent="0.25">
      <c r="B102" t="s">
        <v>9</v>
      </c>
    </row>
    <row r="103" spans="1:2" x14ac:dyDescent="0.25">
      <c r="B103" t="s">
        <v>106</v>
      </c>
    </row>
    <row r="104" spans="1:2" x14ac:dyDescent="0.25">
      <c r="B104" t="s">
        <v>72</v>
      </c>
    </row>
    <row r="105" spans="1:2" x14ac:dyDescent="0.25">
      <c r="B105" t="s">
        <v>127</v>
      </c>
    </row>
    <row r="106" spans="1:2" x14ac:dyDescent="0.25">
      <c r="B106" t="s">
        <v>128</v>
      </c>
    </row>
    <row r="107" spans="1:2" x14ac:dyDescent="0.25">
      <c r="B107" t="s">
        <v>129</v>
      </c>
    </row>
    <row r="108" spans="1:2" x14ac:dyDescent="0.25">
      <c r="B108" t="s">
        <v>110</v>
      </c>
    </row>
    <row r="109" spans="1:2" x14ac:dyDescent="0.25">
      <c r="B109" t="s">
        <v>130</v>
      </c>
    </row>
    <row r="110" spans="1:2" x14ac:dyDescent="0.25">
      <c r="B110" t="s">
        <v>112</v>
      </c>
    </row>
    <row r="111" spans="1:2" x14ac:dyDescent="0.25">
      <c r="B111" s="5" t="s">
        <v>134</v>
      </c>
    </row>
    <row r="113" spans="1:10" x14ac:dyDescent="0.25">
      <c r="G113">
        <v>15</v>
      </c>
      <c r="H113" t="s">
        <v>114</v>
      </c>
      <c r="J113" s="9">
        <f t="shared" si="1"/>
        <v>0</v>
      </c>
    </row>
    <row r="116" spans="1:10" x14ac:dyDescent="0.25">
      <c r="A116" s="10"/>
      <c r="B116" s="10"/>
      <c r="C116" s="10"/>
      <c r="D116" s="10"/>
      <c r="E116" s="10"/>
      <c r="F116" s="10"/>
      <c r="G116" s="10"/>
      <c r="H116" s="10"/>
      <c r="I116" s="12"/>
      <c r="J116" s="12"/>
    </row>
    <row r="117" spans="1:10" x14ac:dyDescent="0.25">
      <c r="A117" t="s">
        <v>73</v>
      </c>
      <c r="J117" s="9">
        <f>SUM(J2:J116)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0"/>
  <sheetViews>
    <sheetView topLeftCell="A511" workbookViewId="0">
      <selection activeCell="L526" sqref="L526"/>
    </sheetView>
  </sheetViews>
  <sheetFormatPr defaultRowHeight="15" x14ac:dyDescent="0.25"/>
  <cols>
    <col min="7" max="7" width="12.140625" style="6" customWidth="1"/>
    <col min="9" max="9" width="12.5703125" style="9" bestFit="1" customWidth="1"/>
    <col min="10" max="10" width="16.5703125" style="62" customWidth="1"/>
  </cols>
  <sheetData>
    <row r="1" spans="1:10" s="8" customFormat="1" ht="45" x14ac:dyDescent="0.25">
      <c r="A1" s="16"/>
      <c r="B1" s="16"/>
      <c r="C1" s="16"/>
      <c r="D1" s="16"/>
      <c r="E1" s="16"/>
      <c r="F1" s="16"/>
      <c r="G1" s="17" t="s">
        <v>6</v>
      </c>
      <c r="H1" s="16" t="s">
        <v>11</v>
      </c>
      <c r="I1" s="18" t="s">
        <v>55</v>
      </c>
      <c r="J1" s="60" t="s">
        <v>12</v>
      </c>
    </row>
    <row r="2" spans="1:10" s="8" customFormat="1" x14ac:dyDescent="0.25">
      <c r="A2" s="22"/>
      <c r="B2" s="22"/>
      <c r="C2" s="22"/>
      <c r="D2" s="22"/>
      <c r="E2" s="22"/>
      <c r="F2" s="22"/>
      <c r="G2" s="23"/>
      <c r="H2" s="22"/>
      <c r="I2" s="24"/>
      <c r="J2" s="61"/>
    </row>
    <row r="3" spans="1:10" x14ac:dyDescent="0.25">
      <c r="A3" t="s">
        <v>10</v>
      </c>
      <c r="B3" s="5" t="s">
        <v>135</v>
      </c>
      <c r="J3" s="61"/>
    </row>
    <row r="4" spans="1:10" x14ac:dyDescent="0.25">
      <c r="B4" t="s">
        <v>136</v>
      </c>
      <c r="J4" s="61"/>
    </row>
    <row r="5" spans="1:10" x14ac:dyDescent="0.25">
      <c r="J5" s="61"/>
    </row>
    <row r="6" spans="1:10" x14ac:dyDescent="0.25">
      <c r="B6" t="s">
        <v>9</v>
      </c>
      <c r="J6" s="61"/>
    </row>
    <row r="7" spans="1:10" x14ac:dyDescent="0.25">
      <c r="B7" t="s">
        <v>106</v>
      </c>
      <c r="J7" s="61"/>
    </row>
    <row r="8" spans="1:10" x14ac:dyDescent="0.25">
      <c r="B8" t="s">
        <v>7</v>
      </c>
      <c r="J8" s="61"/>
    </row>
    <row r="9" spans="1:10" x14ac:dyDescent="0.25">
      <c r="B9" t="s">
        <v>137</v>
      </c>
      <c r="J9" s="61"/>
    </row>
    <row r="10" spans="1:10" x14ac:dyDescent="0.25">
      <c r="B10" t="s">
        <v>138</v>
      </c>
      <c r="J10" s="61"/>
    </row>
    <row r="11" spans="1:10" x14ac:dyDescent="0.25">
      <c r="B11" t="s">
        <v>139</v>
      </c>
      <c r="J11" s="61"/>
    </row>
    <row r="12" spans="1:10" x14ac:dyDescent="0.25">
      <c r="B12" s="5" t="s">
        <v>140</v>
      </c>
      <c r="J12" s="61"/>
    </row>
    <row r="13" spans="1:10" x14ac:dyDescent="0.25">
      <c r="J13" s="61"/>
    </row>
    <row r="14" spans="1:10" x14ac:dyDescent="0.25">
      <c r="G14" s="6">
        <v>8</v>
      </c>
      <c r="H14" t="s">
        <v>114</v>
      </c>
      <c r="J14" s="61">
        <f t="shared" ref="J14:J55" si="0">G14*I14</f>
        <v>0</v>
      </c>
    </row>
    <row r="15" spans="1:10" x14ac:dyDescent="0.25">
      <c r="J15" s="61"/>
    </row>
    <row r="16" spans="1:10" x14ac:dyDescent="0.25">
      <c r="J16" s="61"/>
    </row>
    <row r="17" spans="1:10" x14ac:dyDescent="0.25">
      <c r="J17" s="61"/>
    </row>
    <row r="18" spans="1:10" x14ac:dyDescent="0.25">
      <c r="J18" s="61"/>
    </row>
    <row r="19" spans="1:10" x14ac:dyDescent="0.25">
      <c r="J19" s="61"/>
    </row>
    <row r="20" spans="1:10" x14ac:dyDescent="0.25">
      <c r="A20" t="s">
        <v>13</v>
      </c>
      <c r="B20" s="5" t="s">
        <v>141</v>
      </c>
      <c r="J20" s="61"/>
    </row>
    <row r="21" spans="1:10" x14ac:dyDescent="0.25">
      <c r="B21" t="s">
        <v>142</v>
      </c>
      <c r="J21" s="61"/>
    </row>
    <row r="22" spans="1:10" x14ac:dyDescent="0.25">
      <c r="J22" s="61"/>
    </row>
    <row r="23" spans="1:10" x14ac:dyDescent="0.25">
      <c r="B23" t="s">
        <v>9</v>
      </c>
      <c r="J23" s="61"/>
    </row>
    <row r="24" spans="1:10" x14ac:dyDescent="0.25">
      <c r="B24" t="s">
        <v>106</v>
      </c>
      <c r="J24" s="61"/>
    </row>
    <row r="25" spans="1:10" x14ac:dyDescent="0.25">
      <c r="B25" t="s">
        <v>7</v>
      </c>
      <c r="J25" s="61"/>
    </row>
    <row r="26" spans="1:10" x14ac:dyDescent="0.25">
      <c r="B26" t="s">
        <v>143</v>
      </c>
      <c r="J26" s="61"/>
    </row>
    <row r="27" spans="1:10" x14ac:dyDescent="0.25">
      <c r="B27" t="s">
        <v>144</v>
      </c>
      <c r="J27" s="61"/>
    </row>
    <row r="28" spans="1:10" x14ac:dyDescent="0.25">
      <c r="B28" t="s">
        <v>145</v>
      </c>
      <c r="J28" s="61"/>
    </row>
    <row r="29" spans="1:10" x14ac:dyDescent="0.25">
      <c r="B29" t="s">
        <v>146</v>
      </c>
      <c r="J29" s="61"/>
    </row>
    <row r="30" spans="1:10" x14ac:dyDescent="0.25">
      <c r="B30" t="s">
        <v>147</v>
      </c>
      <c r="J30" s="61"/>
    </row>
    <row r="31" spans="1:10" x14ac:dyDescent="0.25">
      <c r="B31" t="s">
        <v>148</v>
      </c>
      <c r="J31" s="61"/>
    </row>
    <row r="32" spans="1:10" x14ac:dyDescent="0.25">
      <c r="B32" t="s">
        <v>149</v>
      </c>
      <c r="J32" s="61"/>
    </row>
    <row r="33" spans="1:10" x14ac:dyDescent="0.25">
      <c r="B33" s="5" t="s">
        <v>150</v>
      </c>
      <c r="J33" s="61"/>
    </row>
    <row r="34" spans="1:10" x14ac:dyDescent="0.25">
      <c r="J34" s="61"/>
    </row>
    <row r="35" spans="1:10" x14ac:dyDescent="0.25">
      <c r="G35" s="6">
        <v>16</v>
      </c>
      <c r="H35" t="s">
        <v>114</v>
      </c>
      <c r="J35" s="61">
        <f t="shared" si="0"/>
        <v>0</v>
      </c>
    </row>
    <row r="36" spans="1:10" x14ac:dyDescent="0.25">
      <c r="J36" s="61"/>
    </row>
    <row r="37" spans="1:10" x14ac:dyDescent="0.25">
      <c r="J37" s="61"/>
    </row>
    <row r="38" spans="1:10" x14ac:dyDescent="0.25">
      <c r="J38" s="61"/>
    </row>
    <row r="39" spans="1:10" x14ac:dyDescent="0.25">
      <c r="J39" s="61"/>
    </row>
    <row r="40" spans="1:10" x14ac:dyDescent="0.25">
      <c r="A40" t="s">
        <v>28</v>
      </c>
      <c r="B40" s="5" t="s">
        <v>151</v>
      </c>
      <c r="G40"/>
      <c r="I40"/>
      <c r="J40" s="61"/>
    </row>
    <row r="41" spans="1:10" x14ac:dyDescent="0.25">
      <c r="B41" t="s">
        <v>152</v>
      </c>
      <c r="G41"/>
      <c r="I41"/>
      <c r="J41" s="61"/>
    </row>
    <row r="42" spans="1:10" x14ac:dyDescent="0.25">
      <c r="G42"/>
      <c r="I42"/>
      <c r="J42" s="61"/>
    </row>
    <row r="43" spans="1:10" x14ac:dyDescent="0.25">
      <c r="B43" t="s">
        <v>9</v>
      </c>
      <c r="G43"/>
      <c r="I43"/>
      <c r="J43" s="61"/>
    </row>
    <row r="44" spans="1:10" x14ac:dyDescent="0.25">
      <c r="B44" t="s">
        <v>106</v>
      </c>
      <c r="G44"/>
      <c r="I44"/>
      <c r="J44" s="61"/>
    </row>
    <row r="45" spans="1:10" x14ac:dyDescent="0.25">
      <c r="B45" t="s">
        <v>7</v>
      </c>
      <c r="G45"/>
      <c r="I45"/>
      <c r="J45" s="61"/>
    </row>
    <row r="46" spans="1:10" x14ac:dyDescent="0.25">
      <c r="B46" t="s">
        <v>143</v>
      </c>
      <c r="G46"/>
      <c r="I46"/>
      <c r="J46" s="61"/>
    </row>
    <row r="47" spans="1:10" x14ac:dyDescent="0.25">
      <c r="B47" t="s">
        <v>144</v>
      </c>
      <c r="G47"/>
      <c r="I47"/>
      <c r="J47" s="61"/>
    </row>
    <row r="48" spans="1:10" x14ac:dyDescent="0.25">
      <c r="B48" t="s">
        <v>145</v>
      </c>
      <c r="G48"/>
      <c r="I48"/>
      <c r="J48" s="61"/>
    </row>
    <row r="49" spans="1:10" x14ac:dyDescent="0.25">
      <c r="B49" t="s">
        <v>146</v>
      </c>
      <c r="G49"/>
      <c r="I49"/>
      <c r="J49" s="61"/>
    </row>
    <row r="50" spans="1:10" x14ac:dyDescent="0.25">
      <c r="B50" t="s">
        <v>147</v>
      </c>
      <c r="G50"/>
      <c r="I50"/>
      <c r="J50" s="61"/>
    </row>
    <row r="51" spans="1:10" x14ac:dyDescent="0.25">
      <c r="B51" t="s">
        <v>148</v>
      </c>
      <c r="G51"/>
      <c r="I51"/>
      <c r="J51" s="61"/>
    </row>
    <row r="52" spans="1:10" x14ac:dyDescent="0.25">
      <c r="B52" t="s">
        <v>153</v>
      </c>
      <c r="G52"/>
      <c r="I52"/>
      <c r="J52" s="61"/>
    </row>
    <row r="53" spans="1:10" x14ac:dyDescent="0.25">
      <c r="B53" s="5" t="s">
        <v>154</v>
      </c>
      <c r="G53"/>
      <c r="I53"/>
      <c r="J53" s="61"/>
    </row>
    <row r="54" spans="1:10" x14ac:dyDescent="0.25">
      <c r="G54"/>
      <c r="I54"/>
      <c r="J54" s="61"/>
    </row>
    <row r="55" spans="1:10" x14ac:dyDescent="0.25">
      <c r="G55">
        <v>7</v>
      </c>
      <c r="H55" t="s">
        <v>114</v>
      </c>
      <c r="I55"/>
      <c r="J55" s="61">
        <f t="shared" si="0"/>
        <v>0</v>
      </c>
    </row>
    <row r="56" spans="1:10" x14ac:dyDescent="0.25">
      <c r="G56"/>
      <c r="I56"/>
      <c r="J56" s="61"/>
    </row>
    <row r="57" spans="1:10" x14ac:dyDescent="0.25">
      <c r="G57"/>
      <c r="I57"/>
      <c r="J57" s="61"/>
    </row>
    <row r="58" spans="1:10" x14ac:dyDescent="0.25">
      <c r="G58"/>
      <c r="I58"/>
      <c r="J58" s="61"/>
    </row>
    <row r="59" spans="1:10" x14ac:dyDescent="0.25">
      <c r="G59"/>
      <c r="I59"/>
      <c r="J59" s="61"/>
    </row>
    <row r="60" spans="1:10" x14ac:dyDescent="0.25">
      <c r="A60" s="52" t="s">
        <v>32</v>
      </c>
      <c r="B60" s="5" t="s">
        <v>164</v>
      </c>
      <c r="C60" s="52"/>
      <c r="D60" s="52"/>
      <c r="E60" s="52"/>
      <c r="F60" s="52"/>
      <c r="G60" s="53"/>
      <c r="H60" s="52"/>
      <c r="I60" s="54"/>
      <c r="J60" s="61"/>
    </row>
    <row r="61" spans="1:10" x14ac:dyDescent="0.25">
      <c r="B61" t="s">
        <v>155</v>
      </c>
      <c r="J61" s="61"/>
    </row>
    <row r="62" spans="1:10" x14ac:dyDescent="0.25">
      <c r="J62" s="61"/>
    </row>
    <row r="63" spans="1:10" x14ac:dyDescent="0.25">
      <c r="B63" t="s">
        <v>9</v>
      </c>
      <c r="J63" s="61"/>
    </row>
    <row r="64" spans="1:10" x14ac:dyDescent="0.25">
      <c r="B64" t="s">
        <v>106</v>
      </c>
      <c r="J64" s="61"/>
    </row>
    <row r="65" spans="1:10" x14ac:dyDescent="0.25">
      <c r="B65" t="s">
        <v>7</v>
      </c>
      <c r="J65" s="61"/>
    </row>
    <row r="66" spans="1:10" x14ac:dyDescent="0.25">
      <c r="B66" t="s">
        <v>156</v>
      </c>
      <c r="J66" s="61"/>
    </row>
    <row r="67" spans="1:10" x14ac:dyDescent="0.25">
      <c r="B67" t="s">
        <v>157</v>
      </c>
      <c r="J67" s="61"/>
    </row>
    <row r="68" spans="1:10" x14ac:dyDescent="0.25">
      <c r="B68" t="s">
        <v>158</v>
      </c>
      <c r="J68" s="61"/>
    </row>
    <row r="69" spans="1:10" x14ac:dyDescent="0.25">
      <c r="B69" t="s">
        <v>159</v>
      </c>
      <c r="J69" s="61"/>
    </row>
    <row r="70" spans="1:10" x14ac:dyDescent="0.25">
      <c r="B70" t="s">
        <v>160</v>
      </c>
      <c r="J70" s="61"/>
    </row>
    <row r="71" spans="1:10" x14ac:dyDescent="0.25">
      <c r="B71" t="s">
        <v>161</v>
      </c>
      <c r="J71" s="61"/>
    </row>
    <row r="72" spans="1:10" x14ac:dyDescent="0.25">
      <c r="B72" t="s">
        <v>162</v>
      </c>
      <c r="J72" s="61"/>
    </row>
    <row r="73" spans="1:10" x14ac:dyDescent="0.25">
      <c r="B73" s="5" t="s">
        <v>163</v>
      </c>
      <c r="J73" s="61"/>
    </row>
    <row r="74" spans="1:10" x14ac:dyDescent="0.25">
      <c r="J74" s="61"/>
    </row>
    <row r="75" spans="1:10" x14ac:dyDescent="0.25">
      <c r="G75" s="6">
        <v>15</v>
      </c>
      <c r="H75" t="s">
        <v>114</v>
      </c>
      <c r="J75" s="61">
        <f t="shared" ref="J75:J116" si="1">G75*I75</f>
        <v>0</v>
      </c>
    </row>
    <row r="76" spans="1:10" x14ac:dyDescent="0.25">
      <c r="J76" s="61"/>
    </row>
    <row r="77" spans="1:10" x14ac:dyDescent="0.25">
      <c r="J77" s="61"/>
    </row>
    <row r="78" spans="1:10" x14ac:dyDescent="0.25">
      <c r="J78" s="61"/>
    </row>
    <row r="79" spans="1:10" x14ac:dyDescent="0.25">
      <c r="J79" s="61"/>
    </row>
    <row r="80" spans="1:10" x14ac:dyDescent="0.25">
      <c r="A80" t="s">
        <v>35</v>
      </c>
      <c r="B80" s="5" t="s">
        <v>165</v>
      </c>
      <c r="J80" s="61"/>
    </row>
    <row r="81" spans="2:10" x14ac:dyDescent="0.25">
      <c r="B81" t="s">
        <v>166</v>
      </c>
      <c r="J81" s="61"/>
    </row>
    <row r="82" spans="2:10" x14ac:dyDescent="0.25">
      <c r="J82" s="61"/>
    </row>
    <row r="83" spans="2:10" x14ac:dyDescent="0.25">
      <c r="B83" t="s">
        <v>9</v>
      </c>
      <c r="J83" s="61"/>
    </row>
    <row r="84" spans="2:10" x14ac:dyDescent="0.25">
      <c r="B84" t="s">
        <v>106</v>
      </c>
      <c r="J84" s="61"/>
    </row>
    <row r="85" spans="2:10" x14ac:dyDescent="0.25">
      <c r="B85" t="s">
        <v>7</v>
      </c>
      <c r="J85" s="61"/>
    </row>
    <row r="86" spans="2:10" x14ac:dyDescent="0.25">
      <c r="B86" t="s">
        <v>156</v>
      </c>
      <c r="J86" s="61"/>
    </row>
    <row r="87" spans="2:10" x14ac:dyDescent="0.25">
      <c r="B87" t="s">
        <v>157</v>
      </c>
      <c r="J87" s="61"/>
    </row>
    <row r="88" spans="2:10" x14ac:dyDescent="0.25">
      <c r="B88" t="s">
        <v>158</v>
      </c>
      <c r="J88" s="61"/>
    </row>
    <row r="89" spans="2:10" x14ac:dyDescent="0.25">
      <c r="B89" t="s">
        <v>159</v>
      </c>
      <c r="J89" s="61"/>
    </row>
    <row r="90" spans="2:10" x14ac:dyDescent="0.25">
      <c r="B90" t="s">
        <v>160</v>
      </c>
      <c r="J90" s="61"/>
    </row>
    <row r="91" spans="2:10" x14ac:dyDescent="0.25">
      <c r="B91" t="s">
        <v>161</v>
      </c>
      <c r="J91" s="61"/>
    </row>
    <row r="92" spans="2:10" x14ac:dyDescent="0.25">
      <c r="B92" t="s">
        <v>167</v>
      </c>
      <c r="J92" s="61"/>
    </row>
    <row r="93" spans="2:10" x14ac:dyDescent="0.25">
      <c r="B93" s="5" t="s">
        <v>168</v>
      </c>
      <c r="J93" s="61"/>
    </row>
    <row r="94" spans="2:10" x14ac:dyDescent="0.25">
      <c r="J94" s="61"/>
    </row>
    <row r="95" spans="2:10" x14ac:dyDescent="0.25">
      <c r="G95" s="6">
        <v>15</v>
      </c>
      <c r="H95" t="s">
        <v>114</v>
      </c>
      <c r="J95" s="61">
        <f t="shared" si="1"/>
        <v>0</v>
      </c>
    </row>
    <row r="96" spans="2:10" x14ac:dyDescent="0.25">
      <c r="J96" s="61"/>
    </row>
    <row r="97" spans="1:10" x14ac:dyDescent="0.25">
      <c r="J97" s="61"/>
    </row>
    <row r="98" spans="1:10" x14ac:dyDescent="0.25">
      <c r="J98" s="61"/>
    </row>
    <row r="99" spans="1:10" x14ac:dyDescent="0.25">
      <c r="J99" s="61"/>
    </row>
    <row r="100" spans="1:10" x14ac:dyDescent="0.25">
      <c r="A100" t="s">
        <v>39</v>
      </c>
      <c r="B100" s="5" t="s">
        <v>169</v>
      </c>
      <c r="G100"/>
      <c r="I100"/>
      <c r="J100" s="61"/>
    </row>
    <row r="101" spans="1:10" x14ac:dyDescent="0.25">
      <c r="B101" t="s">
        <v>170</v>
      </c>
      <c r="G101"/>
      <c r="I101"/>
      <c r="J101" s="61"/>
    </row>
    <row r="102" spans="1:10" x14ac:dyDescent="0.25">
      <c r="G102"/>
      <c r="I102"/>
      <c r="J102" s="61"/>
    </row>
    <row r="103" spans="1:10" x14ac:dyDescent="0.25">
      <c r="B103" t="s">
        <v>9</v>
      </c>
      <c r="G103"/>
      <c r="I103"/>
      <c r="J103" s="61"/>
    </row>
    <row r="104" spans="1:10" x14ac:dyDescent="0.25">
      <c r="B104" t="s">
        <v>106</v>
      </c>
      <c r="G104"/>
      <c r="I104"/>
      <c r="J104" s="61"/>
    </row>
    <row r="105" spans="1:10" x14ac:dyDescent="0.25">
      <c r="B105" t="s">
        <v>7</v>
      </c>
      <c r="G105"/>
      <c r="I105"/>
      <c r="J105" s="61"/>
    </row>
    <row r="106" spans="1:10" x14ac:dyDescent="0.25">
      <c r="B106" t="s">
        <v>143</v>
      </c>
      <c r="G106"/>
      <c r="I106"/>
      <c r="J106" s="61"/>
    </row>
    <row r="107" spans="1:10" x14ac:dyDescent="0.25">
      <c r="B107" t="s">
        <v>144</v>
      </c>
      <c r="G107"/>
      <c r="I107"/>
      <c r="J107" s="61"/>
    </row>
    <row r="108" spans="1:10" x14ac:dyDescent="0.25">
      <c r="B108" t="s">
        <v>171</v>
      </c>
      <c r="G108"/>
      <c r="I108"/>
      <c r="J108" s="61"/>
    </row>
    <row r="109" spans="1:10" x14ac:dyDescent="0.25">
      <c r="B109" t="s">
        <v>172</v>
      </c>
      <c r="G109"/>
      <c r="I109"/>
      <c r="J109" s="61"/>
    </row>
    <row r="110" spans="1:10" x14ac:dyDescent="0.25">
      <c r="B110" t="s">
        <v>173</v>
      </c>
      <c r="G110"/>
      <c r="I110"/>
      <c r="J110" s="61"/>
    </row>
    <row r="111" spans="1:10" x14ac:dyDescent="0.25">
      <c r="A111" s="52"/>
      <c r="B111" t="s">
        <v>147</v>
      </c>
      <c r="G111"/>
      <c r="I111"/>
      <c r="J111" s="61"/>
    </row>
    <row r="112" spans="1:10" x14ac:dyDescent="0.25">
      <c r="A112" s="55"/>
      <c r="B112" t="s">
        <v>174</v>
      </c>
      <c r="G112"/>
      <c r="I112"/>
      <c r="J112" s="61"/>
    </row>
    <row r="113" spans="1:10" x14ac:dyDescent="0.25">
      <c r="B113" t="s">
        <v>175</v>
      </c>
      <c r="G113"/>
      <c r="I113"/>
      <c r="J113" s="61"/>
    </row>
    <row r="114" spans="1:10" x14ac:dyDescent="0.25">
      <c r="B114" s="5" t="s">
        <v>176</v>
      </c>
      <c r="G114"/>
      <c r="I114"/>
      <c r="J114" s="61"/>
    </row>
    <row r="115" spans="1:10" x14ac:dyDescent="0.25">
      <c r="G115"/>
      <c r="I115"/>
      <c r="J115" s="61"/>
    </row>
    <row r="116" spans="1:10" x14ac:dyDescent="0.25">
      <c r="G116">
        <v>3</v>
      </c>
      <c r="H116" t="s">
        <v>114</v>
      </c>
      <c r="I116"/>
      <c r="J116" s="61">
        <f t="shared" si="1"/>
        <v>0</v>
      </c>
    </row>
    <row r="117" spans="1:10" x14ac:dyDescent="0.25">
      <c r="G117"/>
      <c r="I117"/>
      <c r="J117" s="61"/>
    </row>
    <row r="118" spans="1:10" x14ac:dyDescent="0.25">
      <c r="G118"/>
      <c r="I118"/>
      <c r="J118" s="61"/>
    </row>
    <row r="119" spans="1:10" x14ac:dyDescent="0.25">
      <c r="G119"/>
      <c r="I119"/>
      <c r="J119" s="61"/>
    </row>
    <row r="120" spans="1:10" x14ac:dyDescent="0.25">
      <c r="J120" s="61"/>
    </row>
    <row r="121" spans="1:10" x14ac:dyDescent="0.25">
      <c r="A121" t="s">
        <v>42</v>
      </c>
      <c r="B121" s="5" t="s">
        <v>177</v>
      </c>
      <c r="J121" s="61"/>
    </row>
    <row r="122" spans="1:10" x14ac:dyDescent="0.25">
      <c r="B122" t="s">
        <v>178</v>
      </c>
      <c r="J122" s="61"/>
    </row>
    <row r="123" spans="1:10" x14ac:dyDescent="0.25">
      <c r="J123" s="61"/>
    </row>
    <row r="124" spans="1:10" x14ac:dyDescent="0.25">
      <c r="B124" t="s">
        <v>9</v>
      </c>
      <c r="J124" s="61"/>
    </row>
    <row r="125" spans="1:10" x14ac:dyDescent="0.25">
      <c r="B125" t="s">
        <v>106</v>
      </c>
      <c r="J125" s="61"/>
    </row>
    <row r="126" spans="1:10" x14ac:dyDescent="0.25">
      <c r="B126" t="s">
        <v>7</v>
      </c>
      <c r="J126" s="61"/>
    </row>
    <row r="127" spans="1:10" x14ac:dyDescent="0.25">
      <c r="B127" t="s">
        <v>143</v>
      </c>
      <c r="J127" s="61"/>
    </row>
    <row r="128" spans="1:10" x14ac:dyDescent="0.25">
      <c r="B128" t="s">
        <v>144</v>
      </c>
      <c r="J128" s="61"/>
    </row>
    <row r="129" spans="1:10" x14ac:dyDescent="0.25">
      <c r="B129" t="s">
        <v>171</v>
      </c>
      <c r="J129" s="61"/>
    </row>
    <row r="130" spans="1:10" x14ac:dyDescent="0.25">
      <c r="B130" t="s">
        <v>172</v>
      </c>
      <c r="J130" s="61"/>
    </row>
    <row r="131" spans="1:10" x14ac:dyDescent="0.25">
      <c r="B131" t="s">
        <v>173</v>
      </c>
      <c r="J131" s="61"/>
    </row>
    <row r="132" spans="1:10" x14ac:dyDescent="0.25">
      <c r="B132" t="s">
        <v>147</v>
      </c>
      <c r="J132" s="61"/>
    </row>
    <row r="133" spans="1:10" x14ac:dyDescent="0.25">
      <c r="B133" t="s">
        <v>174</v>
      </c>
      <c r="J133" s="61"/>
    </row>
    <row r="134" spans="1:10" x14ac:dyDescent="0.25">
      <c r="B134" t="s">
        <v>153</v>
      </c>
      <c r="J134" s="61"/>
    </row>
    <row r="135" spans="1:10" x14ac:dyDescent="0.25">
      <c r="B135" s="5" t="s">
        <v>179</v>
      </c>
      <c r="J135" s="61"/>
    </row>
    <row r="136" spans="1:10" x14ac:dyDescent="0.25">
      <c r="J136" s="61"/>
    </row>
    <row r="137" spans="1:10" x14ac:dyDescent="0.25">
      <c r="G137" s="6">
        <v>3</v>
      </c>
      <c r="H137" t="s">
        <v>114</v>
      </c>
      <c r="J137" s="61">
        <f t="shared" ref="J137:J179" si="2">G137*I137</f>
        <v>0</v>
      </c>
    </row>
    <row r="138" spans="1:10" x14ac:dyDescent="0.25">
      <c r="J138" s="61"/>
    </row>
    <row r="139" spans="1:10" x14ac:dyDescent="0.25">
      <c r="J139" s="61"/>
    </row>
    <row r="140" spans="1:10" x14ac:dyDescent="0.25">
      <c r="J140" s="61"/>
    </row>
    <row r="141" spans="1:10" x14ac:dyDescent="0.25">
      <c r="J141" s="61"/>
    </row>
    <row r="142" spans="1:10" x14ac:dyDescent="0.25">
      <c r="A142" t="s">
        <v>180</v>
      </c>
      <c r="B142" s="5" t="s">
        <v>181</v>
      </c>
      <c r="J142" s="61"/>
    </row>
    <row r="143" spans="1:10" x14ac:dyDescent="0.25">
      <c r="B143" t="s">
        <v>182</v>
      </c>
      <c r="J143" s="61"/>
    </row>
    <row r="144" spans="1:10" x14ac:dyDescent="0.25">
      <c r="J144" s="61"/>
    </row>
    <row r="145" spans="2:10" x14ac:dyDescent="0.25">
      <c r="B145" t="s">
        <v>9</v>
      </c>
      <c r="J145" s="61"/>
    </row>
    <row r="146" spans="2:10" x14ac:dyDescent="0.25">
      <c r="B146" t="s">
        <v>106</v>
      </c>
      <c r="J146" s="61"/>
    </row>
    <row r="147" spans="2:10" x14ac:dyDescent="0.25">
      <c r="B147" t="s">
        <v>7</v>
      </c>
      <c r="J147" s="61"/>
    </row>
    <row r="148" spans="2:10" x14ac:dyDescent="0.25">
      <c r="B148" t="s">
        <v>143</v>
      </c>
      <c r="J148" s="61"/>
    </row>
    <row r="149" spans="2:10" x14ac:dyDescent="0.25">
      <c r="B149" t="s">
        <v>144</v>
      </c>
      <c r="J149" s="61"/>
    </row>
    <row r="150" spans="2:10" x14ac:dyDescent="0.25">
      <c r="B150" t="s">
        <v>171</v>
      </c>
      <c r="J150" s="61"/>
    </row>
    <row r="151" spans="2:10" x14ac:dyDescent="0.25">
      <c r="B151" t="s">
        <v>172</v>
      </c>
      <c r="J151" s="61"/>
    </row>
    <row r="152" spans="2:10" x14ac:dyDescent="0.25">
      <c r="B152" t="s">
        <v>173</v>
      </c>
      <c r="J152" s="61"/>
    </row>
    <row r="153" spans="2:10" x14ac:dyDescent="0.25">
      <c r="B153" t="s">
        <v>147</v>
      </c>
      <c r="J153" s="61"/>
    </row>
    <row r="154" spans="2:10" x14ac:dyDescent="0.25">
      <c r="B154" t="s">
        <v>174</v>
      </c>
      <c r="J154" s="61"/>
    </row>
    <row r="155" spans="2:10" x14ac:dyDescent="0.25">
      <c r="B155" t="s">
        <v>183</v>
      </c>
      <c r="J155" s="61"/>
    </row>
    <row r="156" spans="2:10" x14ac:dyDescent="0.25">
      <c r="B156" s="5" t="s">
        <v>184</v>
      </c>
      <c r="J156" s="61"/>
    </row>
    <row r="157" spans="2:10" x14ac:dyDescent="0.25">
      <c r="J157" s="61"/>
    </row>
    <row r="158" spans="2:10" x14ac:dyDescent="0.25">
      <c r="G158" s="6">
        <v>36</v>
      </c>
      <c r="H158" t="s">
        <v>114</v>
      </c>
      <c r="J158" s="61">
        <f t="shared" si="2"/>
        <v>0</v>
      </c>
    </row>
    <row r="159" spans="2:10" x14ac:dyDescent="0.25">
      <c r="J159" s="61"/>
    </row>
    <row r="160" spans="2:10" x14ac:dyDescent="0.25">
      <c r="J160" s="61"/>
    </row>
    <row r="161" spans="1:10" x14ac:dyDescent="0.25">
      <c r="J161" s="61"/>
    </row>
    <row r="162" spans="1:10" x14ac:dyDescent="0.25">
      <c r="J162" s="61"/>
    </row>
    <row r="163" spans="1:10" x14ac:dyDescent="0.25">
      <c r="A163" t="s">
        <v>185</v>
      </c>
      <c r="B163" s="5" t="s">
        <v>186</v>
      </c>
      <c r="J163" s="61"/>
    </row>
    <row r="164" spans="1:10" x14ac:dyDescent="0.25">
      <c r="B164" t="s">
        <v>187</v>
      </c>
      <c r="J164" s="61"/>
    </row>
    <row r="165" spans="1:10" x14ac:dyDescent="0.25">
      <c r="J165" s="61"/>
    </row>
    <row r="166" spans="1:10" x14ac:dyDescent="0.25">
      <c r="B166" t="s">
        <v>9</v>
      </c>
      <c r="J166" s="61"/>
    </row>
    <row r="167" spans="1:10" x14ac:dyDescent="0.25">
      <c r="B167" t="s">
        <v>106</v>
      </c>
      <c r="J167" s="61"/>
    </row>
    <row r="168" spans="1:10" x14ac:dyDescent="0.25">
      <c r="B168" t="s">
        <v>7</v>
      </c>
      <c r="J168" s="61"/>
    </row>
    <row r="169" spans="1:10" x14ac:dyDescent="0.25">
      <c r="B169" t="s">
        <v>143</v>
      </c>
      <c r="J169" s="61"/>
    </row>
    <row r="170" spans="1:10" x14ac:dyDescent="0.25">
      <c r="B170" t="s">
        <v>144</v>
      </c>
      <c r="J170" s="61"/>
    </row>
    <row r="171" spans="1:10" x14ac:dyDescent="0.25">
      <c r="B171" t="s">
        <v>171</v>
      </c>
      <c r="J171" s="61"/>
    </row>
    <row r="172" spans="1:10" x14ac:dyDescent="0.25">
      <c r="B172" t="s">
        <v>172</v>
      </c>
      <c r="J172" s="61"/>
    </row>
    <row r="173" spans="1:10" x14ac:dyDescent="0.25">
      <c r="B173" t="s">
        <v>173</v>
      </c>
      <c r="J173" s="61"/>
    </row>
    <row r="174" spans="1:10" x14ac:dyDescent="0.25">
      <c r="B174" t="s">
        <v>188</v>
      </c>
      <c r="J174" s="61"/>
    </row>
    <row r="175" spans="1:10" x14ac:dyDescent="0.25">
      <c r="B175" t="s">
        <v>189</v>
      </c>
      <c r="J175" s="61"/>
    </row>
    <row r="176" spans="1:10" x14ac:dyDescent="0.25">
      <c r="B176" t="s">
        <v>175</v>
      </c>
      <c r="J176" s="61"/>
    </row>
    <row r="177" spans="1:10" x14ac:dyDescent="0.25">
      <c r="B177" s="5" t="s">
        <v>190</v>
      </c>
      <c r="J177" s="61"/>
    </row>
    <row r="178" spans="1:10" x14ac:dyDescent="0.25">
      <c r="J178" s="61"/>
    </row>
    <row r="179" spans="1:10" x14ac:dyDescent="0.25">
      <c r="G179" s="6">
        <v>6</v>
      </c>
      <c r="H179" t="s">
        <v>5</v>
      </c>
      <c r="J179" s="61">
        <f t="shared" si="2"/>
        <v>0</v>
      </c>
    </row>
    <row r="180" spans="1:10" x14ac:dyDescent="0.25">
      <c r="J180" s="61"/>
    </row>
    <row r="181" spans="1:10" x14ac:dyDescent="0.25">
      <c r="J181" s="61"/>
    </row>
    <row r="182" spans="1:10" x14ac:dyDescent="0.25">
      <c r="J182" s="61"/>
    </row>
    <row r="183" spans="1:10" x14ac:dyDescent="0.25">
      <c r="J183" s="61"/>
    </row>
    <row r="184" spans="1:10" x14ac:dyDescent="0.25">
      <c r="A184" t="s">
        <v>191</v>
      </c>
      <c r="B184" s="5" t="s">
        <v>192</v>
      </c>
      <c r="J184" s="61"/>
    </row>
    <row r="185" spans="1:10" x14ac:dyDescent="0.25">
      <c r="B185" t="s">
        <v>193</v>
      </c>
      <c r="J185" s="61"/>
    </row>
    <row r="186" spans="1:10" x14ac:dyDescent="0.25">
      <c r="J186" s="61"/>
    </row>
    <row r="187" spans="1:10" x14ac:dyDescent="0.25">
      <c r="B187" t="s">
        <v>9</v>
      </c>
      <c r="J187" s="61"/>
    </row>
    <row r="188" spans="1:10" x14ac:dyDescent="0.25">
      <c r="B188" t="s">
        <v>106</v>
      </c>
      <c r="J188" s="61"/>
    </row>
    <row r="189" spans="1:10" x14ac:dyDescent="0.25">
      <c r="B189" t="s">
        <v>7</v>
      </c>
      <c r="J189" s="61"/>
    </row>
    <row r="190" spans="1:10" x14ac:dyDescent="0.25">
      <c r="B190" t="s">
        <v>143</v>
      </c>
      <c r="J190" s="61"/>
    </row>
    <row r="191" spans="1:10" x14ac:dyDescent="0.25">
      <c r="B191" t="s">
        <v>144</v>
      </c>
      <c r="J191" s="61"/>
    </row>
    <row r="192" spans="1:10" x14ac:dyDescent="0.25">
      <c r="B192" t="s">
        <v>171</v>
      </c>
      <c r="J192" s="61"/>
    </row>
    <row r="193" spans="1:10" x14ac:dyDescent="0.25">
      <c r="B193" t="s">
        <v>172</v>
      </c>
      <c r="J193" s="61"/>
    </row>
    <row r="194" spans="1:10" x14ac:dyDescent="0.25">
      <c r="B194" t="s">
        <v>173</v>
      </c>
      <c r="J194" s="61"/>
    </row>
    <row r="195" spans="1:10" x14ac:dyDescent="0.25">
      <c r="B195" t="s">
        <v>188</v>
      </c>
      <c r="J195" s="61"/>
    </row>
    <row r="196" spans="1:10" x14ac:dyDescent="0.25">
      <c r="B196" t="s">
        <v>189</v>
      </c>
      <c r="J196" s="61"/>
    </row>
    <row r="197" spans="1:10" x14ac:dyDescent="0.25">
      <c r="B197" t="s">
        <v>153</v>
      </c>
      <c r="J197" s="61"/>
    </row>
    <row r="198" spans="1:10" x14ac:dyDescent="0.25">
      <c r="B198" s="5" t="s">
        <v>194</v>
      </c>
      <c r="J198" s="61"/>
    </row>
    <row r="199" spans="1:10" x14ac:dyDescent="0.25">
      <c r="J199" s="61"/>
    </row>
    <row r="200" spans="1:10" x14ac:dyDescent="0.25">
      <c r="G200" s="6">
        <v>6</v>
      </c>
      <c r="H200" t="s">
        <v>5</v>
      </c>
      <c r="J200" s="61">
        <f t="shared" ref="J200:J242" si="3">G200*I200</f>
        <v>0</v>
      </c>
    </row>
    <row r="201" spans="1:10" x14ac:dyDescent="0.25">
      <c r="J201" s="61"/>
    </row>
    <row r="202" spans="1:10" x14ac:dyDescent="0.25">
      <c r="J202" s="61"/>
    </row>
    <row r="203" spans="1:10" x14ac:dyDescent="0.25">
      <c r="J203" s="61"/>
    </row>
    <row r="204" spans="1:10" x14ac:dyDescent="0.25">
      <c r="J204" s="61"/>
    </row>
    <row r="205" spans="1:10" x14ac:dyDescent="0.25">
      <c r="A205" t="s">
        <v>195</v>
      </c>
      <c r="B205" s="5" t="s">
        <v>196</v>
      </c>
      <c r="J205" s="61"/>
    </row>
    <row r="206" spans="1:10" x14ac:dyDescent="0.25">
      <c r="B206" t="s">
        <v>197</v>
      </c>
      <c r="J206" s="61"/>
    </row>
    <row r="207" spans="1:10" x14ac:dyDescent="0.25">
      <c r="J207" s="61"/>
    </row>
    <row r="208" spans="1:10" x14ac:dyDescent="0.25">
      <c r="B208" t="s">
        <v>9</v>
      </c>
      <c r="J208" s="61"/>
    </row>
    <row r="209" spans="2:10" x14ac:dyDescent="0.25">
      <c r="B209" t="s">
        <v>106</v>
      </c>
      <c r="J209" s="61"/>
    </row>
    <row r="210" spans="2:10" x14ac:dyDescent="0.25">
      <c r="B210" t="s">
        <v>7</v>
      </c>
      <c r="J210" s="61"/>
    </row>
    <row r="211" spans="2:10" x14ac:dyDescent="0.25">
      <c r="B211" t="s">
        <v>143</v>
      </c>
      <c r="J211" s="61"/>
    </row>
    <row r="212" spans="2:10" x14ac:dyDescent="0.25">
      <c r="B212" t="s">
        <v>144</v>
      </c>
      <c r="J212" s="61"/>
    </row>
    <row r="213" spans="2:10" x14ac:dyDescent="0.25">
      <c r="B213" t="s">
        <v>171</v>
      </c>
      <c r="J213" s="61"/>
    </row>
    <row r="214" spans="2:10" x14ac:dyDescent="0.25">
      <c r="B214" t="s">
        <v>172</v>
      </c>
      <c r="J214" s="61"/>
    </row>
    <row r="215" spans="2:10" x14ac:dyDescent="0.25">
      <c r="B215" t="s">
        <v>173</v>
      </c>
      <c r="J215" s="61"/>
    </row>
    <row r="216" spans="2:10" x14ac:dyDescent="0.25">
      <c r="B216" t="s">
        <v>188</v>
      </c>
      <c r="J216" s="61"/>
    </row>
    <row r="217" spans="2:10" x14ac:dyDescent="0.25">
      <c r="B217" t="s">
        <v>189</v>
      </c>
      <c r="J217" s="61"/>
    </row>
    <row r="218" spans="2:10" x14ac:dyDescent="0.25">
      <c r="B218" t="s">
        <v>183</v>
      </c>
      <c r="J218" s="61"/>
    </row>
    <row r="219" spans="2:10" x14ac:dyDescent="0.25">
      <c r="B219" s="5" t="s">
        <v>198</v>
      </c>
      <c r="J219" s="61"/>
    </row>
    <row r="220" spans="2:10" x14ac:dyDescent="0.25">
      <c r="J220" s="61"/>
    </row>
    <row r="221" spans="2:10" x14ac:dyDescent="0.25">
      <c r="G221" s="6">
        <v>50</v>
      </c>
      <c r="H221" t="s">
        <v>5</v>
      </c>
      <c r="J221" s="61">
        <f t="shared" si="3"/>
        <v>0</v>
      </c>
    </row>
    <row r="222" spans="2:10" x14ac:dyDescent="0.25">
      <c r="J222" s="61"/>
    </row>
    <row r="223" spans="2:10" x14ac:dyDescent="0.25">
      <c r="J223" s="61"/>
    </row>
    <row r="224" spans="2:10" x14ac:dyDescent="0.25">
      <c r="J224" s="61"/>
    </row>
    <row r="225" spans="1:10" x14ac:dyDescent="0.25">
      <c r="J225" s="61"/>
    </row>
    <row r="226" spans="1:10" x14ac:dyDescent="0.25">
      <c r="A226" t="s">
        <v>203</v>
      </c>
      <c r="B226" s="5" t="s">
        <v>199</v>
      </c>
      <c r="J226" s="61"/>
    </row>
    <row r="227" spans="1:10" x14ac:dyDescent="0.25">
      <c r="B227" t="s">
        <v>200</v>
      </c>
      <c r="J227" s="61"/>
    </row>
    <row r="228" spans="1:10" x14ac:dyDescent="0.25">
      <c r="J228" s="61"/>
    </row>
    <row r="229" spans="1:10" x14ac:dyDescent="0.25">
      <c r="B229" t="s">
        <v>9</v>
      </c>
      <c r="J229" s="61"/>
    </row>
    <row r="230" spans="1:10" x14ac:dyDescent="0.25">
      <c r="B230" t="s">
        <v>106</v>
      </c>
      <c r="J230" s="61"/>
    </row>
    <row r="231" spans="1:10" x14ac:dyDescent="0.25">
      <c r="B231" t="s">
        <v>7</v>
      </c>
      <c r="J231" s="61"/>
    </row>
    <row r="232" spans="1:10" x14ac:dyDescent="0.25">
      <c r="B232" t="s">
        <v>143</v>
      </c>
      <c r="J232" s="61"/>
    </row>
    <row r="233" spans="1:10" x14ac:dyDescent="0.25">
      <c r="B233" t="s">
        <v>144</v>
      </c>
      <c r="J233" s="61"/>
    </row>
    <row r="234" spans="1:10" x14ac:dyDescent="0.25">
      <c r="B234" t="s">
        <v>171</v>
      </c>
      <c r="J234" s="61"/>
    </row>
    <row r="235" spans="1:10" x14ac:dyDescent="0.25">
      <c r="B235" t="s">
        <v>172</v>
      </c>
      <c r="J235" s="61"/>
    </row>
    <row r="236" spans="1:10" x14ac:dyDescent="0.25">
      <c r="B236" t="s">
        <v>173</v>
      </c>
      <c r="J236" s="61"/>
    </row>
    <row r="237" spans="1:10" x14ac:dyDescent="0.25">
      <c r="B237" t="s">
        <v>188</v>
      </c>
      <c r="J237" s="61"/>
    </row>
    <row r="238" spans="1:10" x14ac:dyDescent="0.25">
      <c r="B238" t="s">
        <v>201</v>
      </c>
      <c r="J238" s="61"/>
    </row>
    <row r="239" spans="1:10" x14ac:dyDescent="0.25">
      <c r="B239" t="s">
        <v>175</v>
      </c>
      <c r="J239" s="61"/>
    </row>
    <row r="240" spans="1:10" x14ac:dyDescent="0.25">
      <c r="B240" s="5" t="s">
        <v>202</v>
      </c>
      <c r="J240" s="61"/>
    </row>
    <row r="241" spans="1:10" x14ac:dyDescent="0.25">
      <c r="J241" s="61"/>
    </row>
    <row r="242" spans="1:10" x14ac:dyDescent="0.25">
      <c r="G242" s="6">
        <v>4</v>
      </c>
      <c r="H242" t="s">
        <v>5</v>
      </c>
      <c r="J242" s="61">
        <f t="shared" si="3"/>
        <v>0</v>
      </c>
    </row>
    <row r="243" spans="1:10" x14ac:dyDescent="0.25">
      <c r="J243" s="61"/>
    </row>
    <row r="244" spans="1:10" x14ac:dyDescent="0.25">
      <c r="J244" s="61"/>
    </row>
    <row r="245" spans="1:10" x14ac:dyDescent="0.25">
      <c r="J245" s="61"/>
    </row>
    <row r="246" spans="1:10" x14ac:dyDescent="0.25">
      <c r="J246" s="61"/>
    </row>
    <row r="247" spans="1:10" x14ac:dyDescent="0.25">
      <c r="A247" t="s">
        <v>204</v>
      </c>
      <c r="B247" s="5" t="s">
        <v>205</v>
      </c>
      <c r="J247" s="61"/>
    </row>
    <row r="248" spans="1:10" x14ac:dyDescent="0.25">
      <c r="B248" t="s">
        <v>206</v>
      </c>
      <c r="J248" s="61"/>
    </row>
    <row r="249" spans="1:10" x14ac:dyDescent="0.25">
      <c r="J249" s="61"/>
    </row>
    <row r="250" spans="1:10" x14ac:dyDescent="0.25">
      <c r="B250" t="s">
        <v>9</v>
      </c>
      <c r="J250" s="61"/>
    </row>
    <row r="251" spans="1:10" x14ac:dyDescent="0.25">
      <c r="B251" t="s">
        <v>106</v>
      </c>
      <c r="J251" s="61"/>
    </row>
    <row r="252" spans="1:10" x14ac:dyDescent="0.25">
      <c r="B252" t="s">
        <v>7</v>
      </c>
      <c r="J252" s="61"/>
    </row>
    <row r="253" spans="1:10" x14ac:dyDescent="0.25">
      <c r="B253" t="s">
        <v>143</v>
      </c>
      <c r="J253" s="61"/>
    </row>
    <row r="254" spans="1:10" x14ac:dyDescent="0.25">
      <c r="B254" t="s">
        <v>144</v>
      </c>
      <c r="J254" s="61"/>
    </row>
    <row r="255" spans="1:10" x14ac:dyDescent="0.25">
      <c r="B255" t="s">
        <v>171</v>
      </c>
      <c r="J255" s="61"/>
    </row>
    <row r="256" spans="1:10" x14ac:dyDescent="0.25">
      <c r="B256" t="s">
        <v>172</v>
      </c>
      <c r="J256" s="61"/>
    </row>
    <row r="257" spans="1:10" x14ac:dyDescent="0.25">
      <c r="B257" t="s">
        <v>173</v>
      </c>
      <c r="J257" s="61"/>
    </row>
    <row r="258" spans="1:10" x14ac:dyDescent="0.25">
      <c r="B258" t="s">
        <v>188</v>
      </c>
      <c r="J258" s="61"/>
    </row>
    <row r="259" spans="1:10" x14ac:dyDescent="0.25">
      <c r="B259" t="s">
        <v>201</v>
      </c>
      <c r="J259" s="61"/>
    </row>
    <row r="260" spans="1:10" x14ac:dyDescent="0.25">
      <c r="B260" t="s">
        <v>153</v>
      </c>
      <c r="J260" s="61"/>
    </row>
    <row r="261" spans="1:10" x14ac:dyDescent="0.25">
      <c r="B261" s="5" t="s">
        <v>207</v>
      </c>
      <c r="J261" s="61"/>
    </row>
    <row r="262" spans="1:10" x14ac:dyDescent="0.25">
      <c r="J262" s="61"/>
    </row>
    <row r="263" spans="1:10" x14ac:dyDescent="0.25">
      <c r="G263" s="6">
        <v>8</v>
      </c>
      <c r="H263" t="s">
        <v>5</v>
      </c>
      <c r="J263" s="61">
        <f t="shared" ref="J263:J305" si="4">G263*I263</f>
        <v>0</v>
      </c>
    </row>
    <row r="264" spans="1:10" x14ac:dyDescent="0.25">
      <c r="J264" s="61"/>
    </row>
    <row r="265" spans="1:10" x14ac:dyDescent="0.25">
      <c r="J265" s="61"/>
    </row>
    <row r="266" spans="1:10" x14ac:dyDescent="0.25">
      <c r="J266" s="61"/>
    </row>
    <row r="267" spans="1:10" x14ac:dyDescent="0.25">
      <c r="J267" s="61"/>
    </row>
    <row r="268" spans="1:10" x14ac:dyDescent="0.25">
      <c r="A268" t="s">
        <v>208</v>
      </c>
      <c r="B268" s="5" t="s">
        <v>209</v>
      </c>
      <c r="J268" s="61"/>
    </row>
    <row r="269" spans="1:10" x14ac:dyDescent="0.25">
      <c r="B269" t="s">
        <v>210</v>
      </c>
      <c r="J269" s="61"/>
    </row>
    <row r="270" spans="1:10" x14ac:dyDescent="0.25">
      <c r="J270" s="61"/>
    </row>
    <row r="271" spans="1:10" x14ac:dyDescent="0.25">
      <c r="B271" t="s">
        <v>9</v>
      </c>
      <c r="J271" s="61"/>
    </row>
    <row r="272" spans="1:10" x14ac:dyDescent="0.25">
      <c r="B272" t="s">
        <v>106</v>
      </c>
      <c r="J272" s="61"/>
    </row>
    <row r="273" spans="2:10" x14ac:dyDescent="0.25">
      <c r="B273" t="s">
        <v>7</v>
      </c>
      <c r="J273" s="61"/>
    </row>
    <row r="274" spans="2:10" x14ac:dyDescent="0.25">
      <c r="B274" t="s">
        <v>143</v>
      </c>
      <c r="J274" s="61"/>
    </row>
    <row r="275" spans="2:10" x14ac:dyDescent="0.25">
      <c r="B275" t="s">
        <v>144</v>
      </c>
      <c r="J275" s="61"/>
    </row>
    <row r="276" spans="2:10" x14ac:dyDescent="0.25">
      <c r="B276" t="s">
        <v>171</v>
      </c>
      <c r="J276" s="61"/>
    </row>
    <row r="277" spans="2:10" x14ac:dyDescent="0.25">
      <c r="B277" t="s">
        <v>172</v>
      </c>
      <c r="J277" s="61"/>
    </row>
    <row r="278" spans="2:10" x14ac:dyDescent="0.25">
      <c r="B278" t="s">
        <v>173</v>
      </c>
      <c r="J278" s="61"/>
    </row>
    <row r="279" spans="2:10" x14ac:dyDescent="0.25">
      <c r="B279" t="s">
        <v>188</v>
      </c>
      <c r="J279" s="61"/>
    </row>
    <row r="280" spans="2:10" x14ac:dyDescent="0.25">
      <c r="B280" t="s">
        <v>201</v>
      </c>
      <c r="J280" s="61"/>
    </row>
    <row r="281" spans="2:10" x14ac:dyDescent="0.25">
      <c r="B281" t="s">
        <v>183</v>
      </c>
      <c r="J281" s="61"/>
    </row>
    <row r="282" spans="2:10" x14ac:dyDescent="0.25">
      <c r="B282" s="5" t="s">
        <v>211</v>
      </c>
      <c r="J282" s="61"/>
    </row>
    <row r="283" spans="2:10" x14ac:dyDescent="0.25">
      <c r="J283" s="61"/>
    </row>
    <row r="284" spans="2:10" x14ac:dyDescent="0.25">
      <c r="G284" s="6">
        <v>40</v>
      </c>
      <c r="H284" t="s">
        <v>5</v>
      </c>
      <c r="J284" s="61">
        <f t="shared" si="4"/>
        <v>0</v>
      </c>
    </row>
    <row r="285" spans="2:10" x14ac:dyDescent="0.25">
      <c r="J285" s="61"/>
    </row>
    <row r="286" spans="2:10" x14ac:dyDescent="0.25">
      <c r="J286" s="61"/>
    </row>
    <row r="287" spans="2:10" x14ac:dyDescent="0.25">
      <c r="J287" s="61"/>
    </row>
    <row r="288" spans="2:10" x14ac:dyDescent="0.25">
      <c r="J288" s="61"/>
    </row>
    <row r="289" spans="1:10" x14ac:dyDescent="0.25">
      <c r="A289" t="s">
        <v>212</v>
      </c>
      <c r="B289" s="5" t="s">
        <v>213</v>
      </c>
      <c r="J289" s="61"/>
    </row>
    <row r="290" spans="1:10" x14ac:dyDescent="0.25">
      <c r="B290" t="s">
        <v>214</v>
      </c>
      <c r="J290" s="61"/>
    </row>
    <row r="291" spans="1:10" x14ac:dyDescent="0.25">
      <c r="J291" s="61"/>
    </row>
    <row r="292" spans="1:10" x14ac:dyDescent="0.25">
      <c r="B292" t="s">
        <v>9</v>
      </c>
      <c r="J292" s="61"/>
    </row>
    <row r="293" spans="1:10" x14ac:dyDescent="0.25">
      <c r="B293" t="s">
        <v>106</v>
      </c>
      <c r="J293" s="61"/>
    </row>
    <row r="294" spans="1:10" x14ac:dyDescent="0.25">
      <c r="B294" t="s">
        <v>7</v>
      </c>
      <c r="J294" s="61"/>
    </row>
    <row r="295" spans="1:10" x14ac:dyDescent="0.25">
      <c r="B295" t="s">
        <v>143</v>
      </c>
      <c r="J295" s="61"/>
    </row>
    <row r="296" spans="1:10" x14ac:dyDescent="0.25">
      <c r="B296" t="s">
        <v>144</v>
      </c>
      <c r="J296" s="61"/>
    </row>
    <row r="297" spans="1:10" x14ac:dyDescent="0.25">
      <c r="B297" t="s">
        <v>171</v>
      </c>
      <c r="J297" s="61"/>
    </row>
    <row r="298" spans="1:10" x14ac:dyDescent="0.25">
      <c r="B298" t="s">
        <v>172</v>
      </c>
      <c r="J298" s="61"/>
    </row>
    <row r="299" spans="1:10" x14ac:dyDescent="0.25">
      <c r="B299" t="s">
        <v>173</v>
      </c>
      <c r="J299" s="61"/>
    </row>
    <row r="300" spans="1:10" x14ac:dyDescent="0.25">
      <c r="B300" t="s">
        <v>188</v>
      </c>
      <c r="J300" s="61"/>
    </row>
    <row r="301" spans="1:10" x14ac:dyDescent="0.25">
      <c r="B301" t="s">
        <v>201</v>
      </c>
      <c r="J301" s="61"/>
    </row>
    <row r="302" spans="1:10" x14ac:dyDescent="0.25">
      <c r="B302" t="s">
        <v>183</v>
      </c>
      <c r="J302" s="61"/>
    </row>
    <row r="303" spans="1:10" x14ac:dyDescent="0.25">
      <c r="B303" s="5" t="s">
        <v>215</v>
      </c>
      <c r="J303" s="61"/>
    </row>
    <row r="304" spans="1:10" x14ac:dyDescent="0.25">
      <c r="J304" s="61"/>
    </row>
    <row r="305" spans="1:10" x14ac:dyDescent="0.25">
      <c r="G305" s="6">
        <v>25</v>
      </c>
      <c r="H305" t="s">
        <v>5</v>
      </c>
      <c r="J305" s="61">
        <f t="shared" si="4"/>
        <v>0</v>
      </c>
    </row>
    <row r="306" spans="1:10" x14ac:dyDescent="0.25">
      <c r="J306" s="61"/>
    </row>
    <row r="307" spans="1:10" x14ac:dyDescent="0.25">
      <c r="J307" s="61"/>
    </row>
    <row r="308" spans="1:10" x14ac:dyDescent="0.25">
      <c r="J308" s="61"/>
    </row>
    <row r="309" spans="1:10" x14ac:dyDescent="0.25">
      <c r="J309" s="61"/>
    </row>
    <row r="310" spans="1:10" x14ac:dyDescent="0.25">
      <c r="A310" t="s">
        <v>216</v>
      </c>
      <c r="B310" s="5" t="s">
        <v>217</v>
      </c>
      <c r="J310" s="61"/>
    </row>
    <row r="311" spans="1:10" x14ac:dyDescent="0.25">
      <c r="B311" t="s">
        <v>218</v>
      </c>
      <c r="J311" s="61"/>
    </row>
    <row r="312" spans="1:10" x14ac:dyDescent="0.25">
      <c r="J312" s="61"/>
    </row>
    <row r="313" spans="1:10" x14ac:dyDescent="0.25">
      <c r="B313" t="s">
        <v>9</v>
      </c>
      <c r="J313" s="61"/>
    </row>
    <row r="314" spans="1:10" x14ac:dyDescent="0.25">
      <c r="B314" t="s">
        <v>106</v>
      </c>
      <c r="J314" s="61"/>
    </row>
    <row r="315" spans="1:10" x14ac:dyDescent="0.25">
      <c r="B315" t="s">
        <v>7</v>
      </c>
      <c r="J315" s="61"/>
    </row>
    <row r="316" spans="1:10" x14ac:dyDescent="0.25">
      <c r="B316" t="s">
        <v>143</v>
      </c>
      <c r="J316" s="61"/>
    </row>
    <row r="317" spans="1:10" x14ac:dyDescent="0.25">
      <c r="B317" t="s">
        <v>144</v>
      </c>
      <c r="J317" s="61"/>
    </row>
    <row r="318" spans="1:10" x14ac:dyDescent="0.25">
      <c r="B318" t="s">
        <v>171</v>
      </c>
      <c r="J318" s="61"/>
    </row>
    <row r="319" spans="1:10" x14ac:dyDescent="0.25">
      <c r="B319" t="s">
        <v>172</v>
      </c>
      <c r="J319" s="61"/>
    </row>
    <row r="320" spans="1:10" x14ac:dyDescent="0.25">
      <c r="B320" t="s">
        <v>173</v>
      </c>
      <c r="J320" s="61"/>
    </row>
    <row r="321" spans="1:10" x14ac:dyDescent="0.25">
      <c r="B321" t="s">
        <v>188</v>
      </c>
      <c r="J321" s="61"/>
    </row>
    <row r="322" spans="1:10" x14ac:dyDescent="0.25">
      <c r="B322" t="s">
        <v>201</v>
      </c>
      <c r="J322" s="61"/>
    </row>
    <row r="323" spans="1:10" x14ac:dyDescent="0.25">
      <c r="B323" t="s">
        <v>183</v>
      </c>
      <c r="J323" s="61"/>
    </row>
    <row r="324" spans="1:10" x14ac:dyDescent="0.25">
      <c r="B324" s="5" t="s">
        <v>219</v>
      </c>
      <c r="J324" s="61"/>
    </row>
    <row r="325" spans="1:10" x14ac:dyDescent="0.25">
      <c r="J325" s="61"/>
    </row>
    <row r="326" spans="1:10" x14ac:dyDescent="0.25">
      <c r="G326" s="6">
        <v>2</v>
      </c>
      <c r="H326" t="s">
        <v>5</v>
      </c>
      <c r="J326" s="61">
        <f t="shared" ref="J326:J368" si="5">G326*I326</f>
        <v>0</v>
      </c>
    </row>
    <row r="327" spans="1:10" x14ac:dyDescent="0.25">
      <c r="J327" s="61"/>
    </row>
    <row r="328" spans="1:10" x14ac:dyDescent="0.25">
      <c r="J328" s="61"/>
    </row>
    <row r="329" spans="1:10" x14ac:dyDescent="0.25">
      <c r="J329" s="61"/>
    </row>
    <row r="330" spans="1:10" x14ac:dyDescent="0.25">
      <c r="J330" s="61"/>
    </row>
    <row r="331" spans="1:10" x14ac:dyDescent="0.25">
      <c r="A331" t="s">
        <v>220</v>
      </c>
      <c r="B331" s="5" t="s">
        <v>221</v>
      </c>
      <c r="J331" s="61"/>
    </row>
    <row r="332" spans="1:10" x14ac:dyDescent="0.25">
      <c r="B332" t="s">
        <v>222</v>
      </c>
      <c r="J332" s="61"/>
    </row>
    <row r="333" spans="1:10" x14ac:dyDescent="0.25">
      <c r="J333" s="61"/>
    </row>
    <row r="334" spans="1:10" x14ac:dyDescent="0.25">
      <c r="B334" t="s">
        <v>9</v>
      </c>
      <c r="J334" s="61"/>
    </row>
    <row r="335" spans="1:10" x14ac:dyDescent="0.25">
      <c r="B335" t="s">
        <v>106</v>
      </c>
      <c r="J335" s="61"/>
    </row>
    <row r="336" spans="1:10" x14ac:dyDescent="0.25">
      <c r="B336" t="s">
        <v>7</v>
      </c>
      <c r="J336" s="61"/>
    </row>
    <row r="337" spans="1:10" x14ac:dyDescent="0.25">
      <c r="B337" t="s">
        <v>143</v>
      </c>
      <c r="J337" s="61"/>
    </row>
    <row r="338" spans="1:10" x14ac:dyDescent="0.25">
      <c r="B338" t="s">
        <v>144</v>
      </c>
      <c r="J338" s="61"/>
    </row>
    <row r="339" spans="1:10" x14ac:dyDescent="0.25">
      <c r="B339" t="s">
        <v>171</v>
      </c>
      <c r="J339" s="61"/>
    </row>
    <row r="340" spans="1:10" x14ac:dyDescent="0.25">
      <c r="B340" t="s">
        <v>172</v>
      </c>
      <c r="J340" s="61"/>
    </row>
    <row r="341" spans="1:10" x14ac:dyDescent="0.25">
      <c r="B341" t="s">
        <v>173</v>
      </c>
      <c r="J341" s="61"/>
    </row>
    <row r="342" spans="1:10" x14ac:dyDescent="0.25">
      <c r="B342" t="s">
        <v>188</v>
      </c>
      <c r="J342" s="61"/>
    </row>
    <row r="343" spans="1:10" x14ac:dyDescent="0.25">
      <c r="B343" t="s">
        <v>201</v>
      </c>
      <c r="J343" s="61"/>
    </row>
    <row r="344" spans="1:10" x14ac:dyDescent="0.25">
      <c r="B344" t="s">
        <v>175</v>
      </c>
      <c r="J344" s="61"/>
    </row>
    <row r="345" spans="1:10" x14ac:dyDescent="0.25">
      <c r="B345" s="5" t="s">
        <v>223</v>
      </c>
      <c r="J345" s="61"/>
    </row>
    <row r="346" spans="1:10" x14ac:dyDescent="0.25">
      <c r="J346" s="61"/>
    </row>
    <row r="347" spans="1:10" x14ac:dyDescent="0.25">
      <c r="G347" s="6">
        <v>2</v>
      </c>
      <c r="H347" t="s">
        <v>5</v>
      </c>
      <c r="J347" s="61">
        <f t="shared" si="5"/>
        <v>0</v>
      </c>
    </row>
    <row r="348" spans="1:10" x14ac:dyDescent="0.25">
      <c r="J348" s="61"/>
    </row>
    <row r="349" spans="1:10" x14ac:dyDescent="0.25">
      <c r="J349" s="61"/>
    </row>
    <row r="350" spans="1:10" x14ac:dyDescent="0.25">
      <c r="J350" s="61"/>
    </row>
    <row r="351" spans="1:10" x14ac:dyDescent="0.25">
      <c r="J351" s="61"/>
    </row>
    <row r="352" spans="1:10" x14ac:dyDescent="0.25">
      <c r="A352" t="s">
        <v>224</v>
      </c>
      <c r="B352" s="5" t="s">
        <v>225</v>
      </c>
      <c r="J352" s="61"/>
    </row>
    <row r="353" spans="2:10" x14ac:dyDescent="0.25">
      <c r="B353" t="s">
        <v>226</v>
      </c>
      <c r="J353" s="61"/>
    </row>
    <row r="354" spans="2:10" x14ac:dyDescent="0.25">
      <c r="J354" s="61"/>
    </row>
    <row r="355" spans="2:10" x14ac:dyDescent="0.25">
      <c r="B355" t="s">
        <v>9</v>
      </c>
      <c r="J355" s="61"/>
    </row>
    <row r="356" spans="2:10" x14ac:dyDescent="0.25">
      <c r="B356" t="s">
        <v>106</v>
      </c>
      <c r="J356" s="61"/>
    </row>
    <row r="357" spans="2:10" x14ac:dyDescent="0.25">
      <c r="B357" t="s">
        <v>7</v>
      </c>
      <c r="J357" s="61"/>
    </row>
    <row r="358" spans="2:10" x14ac:dyDescent="0.25">
      <c r="B358" t="s">
        <v>143</v>
      </c>
      <c r="J358" s="61"/>
    </row>
    <row r="359" spans="2:10" x14ac:dyDescent="0.25">
      <c r="B359" t="s">
        <v>144</v>
      </c>
      <c r="J359" s="61"/>
    </row>
    <row r="360" spans="2:10" x14ac:dyDescent="0.25">
      <c r="B360" t="s">
        <v>171</v>
      </c>
      <c r="J360" s="61"/>
    </row>
    <row r="361" spans="2:10" x14ac:dyDescent="0.25">
      <c r="B361" t="s">
        <v>172</v>
      </c>
      <c r="J361" s="61"/>
    </row>
    <row r="362" spans="2:10" x14ac:dyDescent="0.25">
      <c r="B362" t="s">
        <v>173</v>
      </c>
      <c r="J362" s="61"/>
    </row>
    <row r="363" spans="2:10" x14ac:dyDescent="0.25">
      <c r="B363" t="s">
        <v>188</v>
      </c>
      <c r="J363" s="61"/>
    </row>
    <row r="364" spans="2:10" x14ac:dyDescent="0.25">
      <c r="B364" t="s">
        <v>201</v>
      </c>
      <c r="J364" s="61"/>
    </row>
    <row r="365" spans="2:10" x14ac:dyDescent="0.25">
      <c r="B365" t="s">
        <v>153</v>
      </c>
      <c r="J365" s="61"/>
    </row>
    <row r="366" spans="2:10" x14ac:dyDescent="0.25">
      <c r="B366" s="5" t="s">
        <v>227</v>
      </c>
      <c r="J366" s="61"/>
    </row>
    <row r="367" spans="2:10" x14ac:dyDescent="0.25">
      <c r="J367" s="61"/>
    </row>
    <row r="368" spans="2:10" x14ac:dyDescent="0.25">
      <c r="G368" s="6">
        <v>2</v>
      </c>
      <c r="H368" t="s">
        <v>5</v>
      </c>
      <c r="J368" s="61">
        <f t="shared" si="5"/>
        <v>0</v>
      </c>
    </row>
    <row r="369" spans="1:10" x14ac:dyDescent="0.25">
      <c r="J369" s="61"/>
    </row>
    <row r="370" spans="1:10" x14ac:dyDescent="0.25">
      <c r="J370" s="61"/>
    </row>
    <row r="371" spans="1:10" x14ac:dyDescent="0.25">
      <c r="J371" s="61"/>
    </row>
    <row r="372" spans="1:10" x14ac:dyDescent="0.25">
      <c r="J372" s="61"/>
    </row>
    <row r="373" spans="1:10" x14ac:dyDescent="0.25">
      <c r="A373" t="s">
        <v>228</v>
      </c>
      <c r="B373" s="5" t="s">
        <v>229</v>
      </c>
      <c r="J373" s="61"/>
    </row>
    <row r="374" spans="1:10" x14ac:dyDescent="0.25">
      <c r="B374" t="s">
        <v>230</v>
      </c>
      <c r="J374" s="61"/>
    </row>
    <row r="375" spans="1:10" x14ac:dyDescent="0.25">
      <c r="J375" s="61"/>
    </row>
    <row r="376" spans="1:10" x14ac:dyDescent="0.25">
      <c r="B376" t="s">
        <v>9</v>
      </c>
      <c r="J376" s="61"/>
    </row>
    <row r="377" spans="1:10" x14ac:dyDescent="0.25">
      <c r="B377" t="s">
        <v>106</v>
      </c>
      <c r="J377" s="61"/>
    </row>
    <row r="378" spans="1:10" x14ac:dyDescent="0.25">
      <c r="B378" t="s">
        <v>7</v>
      </c>
      <c r="J378" s="61"/>
    </row>
    <row r="379" spans="1:10" x14ac:dyDescent="0.25">
      <c r="B379" t="s">
        <v>143</v>
      </c>
      <c r="J379" s="61"/>
    </row>
    <row r="380" spans="1:10" x14ac:dyDescent="0.25">
      <c r="B380" t="s">
        <v>144</v>
      </c>
      <c r="J380" s="61"/>
    </row>
    <row r="381" spans="1:10" x14ac:dyDescent="0.25">
      <c r="B381" t="s">
        <v>171</v>
      </c>
      <c r="J381" s="61"/>
    </row>
    <row r="382" spans="1:10" x14ac:dyDescent="0.25">
      <c r="B382" t="s">
        <v>172</v>
      </c>
      <c r="J382" s="61"/>
    </row>
    <row r="383" spans="1:10" x14ac:dyDescent="0.25">
      <c r="B383" t="s">
        <v>173</v>
      </c>
      <c r="J383" s="61"/>
    </row>
    <row r="384" spans="1:10" x14ac:dyDescent="0.25">
      <c r="B384" t="s">
        <v>188</v>
      </c>
      <c r="J384" s="61"/>
    </row>
    <row r="385" spans="1:10" x14ac:dyDescent="0.25">
      <c r="B385" t="s">
        <v>201</v>
      </c>
      <c r="J385" s="61"/>
    </row>
    <row r="386" spans="1:10" x14ac:dyDescent="0.25">
      <c r="B386" t="s">
        <v>183</v>
      </c>
      <c r="J386" s="61"/>
    </row>
    <row r="387" spans="1:10" x14ac:dyDescent="0.25">
      <c r="B387" s="5" t="s">
        <v>231</v>
      </c>
      <c r="J387" s="61"/>
    </row>
    <row r="388" spans="1:10" x14ac:dyDescent="0.25">
      <c r="J388" s="61"/>
    </row>
    <row r="389" spans="1:10" x14ac:dyDescent="0.25">
      <c r="G389" s="6">
        <v>4</v>
      </c>
      <c r="H389" t="s">
        <v>5</v>
      </c>
      <c r="J389" s="61">
        <f t="shared" ref="J389:J431" si="6">G389*I389</f>
        <v>0</v>
      </c>
    </row>
    <row r="390" spans="1:10" x14ac:dyDescent="0.25">
      <c r="J390" s="61"/>
    </row>
    <row r="391" spans="1:10" x14ac:dyDescent="0.25">
      <c r="J391" s="61"/>
    </row>
    <row r="392" spans="1:10" x14ac:dyDescent="0.25">
      <c r="J392" s="61"/>
    </row>
    <row r="393" spans="1:10" x14ac:dyDescent="0.25">
      <c r="J393" s="61"/>
    </row>
    <row r="394" spans="1:10" x14ac:dyDescent="0.25">
      <c r="A394" t="s">
        <v>232</v>
      </c>
      <c r="B394" s="5" t="s">
        <v>233</v>
      </c>
      <c r="J394" s="61"/>
    </row>
    <row r="395" spans="1:10" x14ac:dyDescent="0.25">
      <c r="B395" t="s">
        <v>234</v>
      </c>
      <c r="J395" s="61"/>
    </row>
    <row r="396" spans="1:10" x14ac:dyDescent="0.25">
      <c r="J396" s="61"/>
    </row>
    <row r="397" spans="1:10" x14ac:dyDescent="0.25">
      <c r="B397" t="s">
        <v>9</v>
      </c>
      <c r="J397" s="61"/>
    </row>
    <row r="398" spans="1:10" x14ac:dyDescent="0.25">
      <c r="B398" t="s">
        <v>106</v>
      </c>
      <c r="J398" s="61"/>
    </row>
    <row r="399" spans="1:10" x14ac:dyDescent="0.25">
      <c r="B399" t="s">
        <v>7</v>
      </c>
      <c r="J399" s="61"/>
    </row>
    <row r="400" spans="1:10" x14ac:dyDescent="0.25">
      <c r="B400" t="s">
        <v>143</v>
      </c>
      <c r="J400" s="61"/>
    </row>
    <row r="401" spans="1:10" x14ac:dyDescent="0.25">
      <c r="B401" t="s">
        <v>144</v>
      </c>
      <c r="J401" s="61"/>
    </row>
    <row r="402" spans="1:10" x14ac:dyDescent="0.25">
      <c r="B402" t="s">
        <v>171</v>
      </c>
      <c r="J402" s="61"/>
    </row>
    <row r="403" spans="1:10" x14ac:dyDescent="0.25">
      <c r="B403" t="s">
        <v>172</v>
      </c>
      <c r="J403" s="61"/>
    </row>
    <row r="404" spans="1:10" x14ac:dyDescent="0.25">
      <c r="B404" t="s">
        <v>173</v>
      </c>
      <c r="J404" s="61"/>
    </row>
    <row r="405" spans="1:10" x14ac:dyDescent="0.25">
      <c r="B405" t="s">
        <v>188</v>
      </c>
      <c r="J405" s="61"/>
    </row>
    <row r="406" spans="1:10" x14ac:dyDescent="0.25">
      <c r="B406" t="s">
        <v>235</v>
      </c>
      <c r="J406" s="61"/>
    </row>
    <row r="407" spans="1:10" x14ac:dyDescent="0.25">
      <c r="B407" t="s">
        <v>175</v>
      </c>
      <c r="J407" s="61"/>
    </row>
    <row r="408" spans="1:10" x14ac:dyDescent="0.25">
      <c r="B408" s="5" t="s">
        <v>236</v>
      </c>
      <c r="J408" s="61"/>
    </row>
    <row r="409" spans="1:10" x14ac:dyDescent="0.25">
      <c r="J409" s="61"/>
    </row>
    <row r="410" spans="1:10" x14ac:dyDescent="0.25">
      <c r="G410" s="6">
        <v>4</v>
      </c>
      <c r="H410" t="s">
        <v>5</v>
      </c>
      <c r="J410" s="61">
        <f t="shared" si="6"/>
        <v>0</v>
      </c>
    </row>
    <row r="411" spans="1:10" x14ac:dyDescent="0.25">
      <c r="J411" s="61"/>
    </row>
    <row r="412" spans="1:10" x14ac:dyDescent="0.25">
      <c r="J412" s="61"/>
    </row>
    <row r="413" spans="1:10" x14ac:dyDescent="0.25">
      <c r="J413" s="61"/>
    </row>
    <row r="414" spans="1:10" x14ac:dyDescent="0.25">
      <c r="J414" s="61"/>
    </row>
    <row r="415" spans="1:10" x14ac:dyDescent="0.25">
      <c r="A415" t="s">
        <v>240</v>
      </c>
      <c r="B415" s="5" t="s">
        <v>237</v>
      </c>
      <c r="J415" s="61"/>
    </row>
    <row r="416" spans="1:10" x14ac:dyDescent="0.25">
      <c r="B416" t="s">
        <v>238</v>
      </c>
      <c r="J416" s="61"/>
    </row>
    <row r="417" spans="2:10" x14ac:dyDescent="0.25">
      <c r="J417" s="61"/>
    </row>
    <row r="418" spans="2:10" x14ac:dyDescent="0.25">
      <c r="B418" t="s">
        <v>9</v>
      </c>
      <c r="J418" s="61"/>
    </row>
    <row r="419" spans="2:10" x14ac:dyDescent="0.25">
      <c r="B419" t="s">
        <v>106</v>
      </c>
      <c r="J419" s="61"/>
    </row>
    <row r="420" spans="2:10" x14ac:dyDescent="0.25">
      <c r="B420" t="s">
        <v>7</v>
      </c>
      <c r="J420" s="61"/>
    </row>
    <row r="421" spans="2:10" x14ac:dyDescent="0.25">
      <c r="B421" t="s">
        <v>143</v>
      </c>
      <c r="J421" s="61"/>
    </row>
    <row r="422" spans="2:10" x14ac:dyDescent="0.25">
      <c r="B422" t="s">
        <v>144</v>
      </c>
      <c r="J422" s="61"/>
    </row>
    <row r="423" spans="2:10" x14ac:dyDescent="0.25">
      <c r="B423" t="s">
        <v>171</v>
      </c>
      <c r="J423" s="61"/>
    </row>
    <row r="424" spans="2:10" x14ac:dyDescent="0.25">
      <c r="B424" t="s">
        <v>172</v>
      </c>
      <c r="J424" s="61"/>
    </row>
    <row r="425" spans="2:10" x14ac:dyDescent="0.25">
      <c r="B425" t="s">
        <v>173</v>
      </c>
      <c r="J425" s="61"/>
    </row>
    <row r="426" spans="2:10" x14ac:dyDescent="0.25">
      <c r="B426" t="s">
        <v>188</v>
      </c>
      <c r="J426" s="61"/>
    </row>
    <row r="427" spans="2:10" x14ac:dyDescent="0.25">
      <c r="B427" t="s">
        <v>235</v>
      </c>
      <c r="J427" s="61"/>
    </row>
    <row r="428" spans="2:10" x14ac:dyDescent="0.25">
      <c r="B428" t="s">
        <v>153</v>
      </c>
      <c r="J428" s="61"/>
    </row>
    <row r="429" spans="2:10" x14ac:dyDescent="0.25">
      <c r="B429" s="5" t="s">
        <v>239</v>
      </c>
      <c r="J429" s="61"/>
    </row>
    <row r="430" spans="2:10" x14ac:dyDescent="0.25">
      <c r="J430" s="61"/>
    </row>
    <row r="431" spans="2:10" x14ac:dyDescent="0.25">
      <c r="G431" s="6">
        <v>1</v>
      </c>
      <c r="H431" t="s">
        <v>5</v>
      </c>
      <c r="J431" s="61">
        <f t="shared" si="6"/>
        <v>0</v>
      </c>
    </row>
    <row r="432" spans="2:10" x14ac:dyDescent="0.25">
      <c r="J432" s="61"/>
    </row>
    <row r="433" spans="1:10" x14ac:dyDescent="0.25">
      <c r="J433" s="61"/>
    </row>
    <row r="434" spans="1:10" x14ac:dyDescent="0.25">
      <c r="J434" s="61"/>
    </row>
    <row r="435" spans="1:10" x14ac:dyDescent="0.25">
      <c r="J435" s="61"/>
    </row>
    <row r="436" spans="1:10" x14ac:dyDescent="0.25">
      <c r="A436" t="s">
        <v>241</v>
      </c>
      <c r="B436" s="5" t="s">
        <v>242</v>
      </c>
      <c r="J436" s="61"/>
    </row>
    <row r="437" spans="1:10" x14ac:dyDescent="0.25">
      <c r="B437" t="s">
        <v>243</v>
      </c>
      <c r="J437" s="61"/>
    </row>
    <row r="438" spans="1:10" x14ac:dyDescent="0.25">
      <c r="J438" s="61"/>
    </row>
    <row r="439" spans="1:10" x14ac:dyDescent="0.25">
      <c r="B439" t="s">
        <v>9</v>
      </c>
      <c r="J439" s="61"/>
    </row>
    <row r="440" spans="1:10" x14ac:dyDescent="0.25">
      <c r="B440" t="s">
        <v>106</v>
      </c>
      <c r="J440" s="61"/>
    </row>
    <row r="441" spans="1:10" x14ac:dyDescent="0.25">
      <c r="B441" t="s">
        <v>7</v>
      </c>
      <c r="J441" s="61"/>
    </row>
    <row r="442" spans="1:10" x14ac:dyDescent="0.25">
      <c r="B442" t="s">
        <v>143</v>
      </c>
      <c r="J442" s="61"/>
    </row>
    <row r="443" spans="1:10" x14ac:dyDescent="0.25">
      <c r="B443" t="s">
        <v>144</v>
      </c>
      <c r="J443" s="61"/>
    </row>
    <row r="444" spans="1:10" x14ac:dyDescent="0.25">
      <c r="B444" t="s">
        <v>171</v>
      </c>
      <c r="J444" s="61"/>
    </row>
    <row r="445" spans="1:10" x14ac:dyDescent="0.25">
      <c r="B445" t="s">
        <v>172</v>
      </c>
      <c r="J445" s="61"/>
    </row>
    <row r="446" spans="1:10" x14ac:dyDescent="0.25">
      <c r="B446" t="s">
        <v>173</v>
      </c>
      <c r="J446" s="61"/>
    </row>
    <row r="447" spans="1:10" x14ac:dyDescent="0.25">
      <c r="B447" t="s">
        <v>188</v>
      </c>
      <c r="J447" s="61"/>
    </row>
    <row r="448" spans="1:10" x14ac:dyDescent="0.25">
      <c r="B448" t="s">
        <v>235</v>
      </c>
      <c r="J448" s="61"/>
    </row>
    <row r="449" spans="1:10" x14ac:dyDescent="0.25">
      <c r="B449" t="s">
        <v>183</v>
      </c>
      <c r="J449" s="61"/>
    </row>
    <row r="450" spans="1:10" x14ac:dyDescent="0.25">
      <c r="B450" s="5" t="s">
        <v>244</v>
      </c>
      <c r="J450" s="61"/>
    </row>
    <row r="451" spans="1:10" x14ac:dyDescent="0.25">
      <c r="J451" s="61"/>
    </row>
    <row r="452" spans="1:10" x14ac:dyDescent="0.25">
      <c r="G452" s="6">
        <v>2</v>
      </c>
      <c r="H452" t="s">
        <v>5</v>
      </c>
      <c r="J452" s="61">
        <f t="shared" ref="J452:J495" si="7">G452*I452</f>
        <v>0</v>
      </c>
    </row>
    <row r="453" spans="1:10" x14ac:dyDescent="0.25">
      <c r="J453" s="61"/>
    </row>
    <row r="454" spans="1:10" x14ac:dyDescent="0.25">
      <c r="J454" s="61"/>
    </row>
    <row r="455" spans="1:10" x14ac:dyDescent="0.25">
      <c r="J455" s="61"/>
    </row>
    <row r="456" spans="1:10" x14ac:dyDescent="0.25">
      <c r="J456" s="61"/>
    </row>
    <row r="457" spans="1:10" x14ac:dyDescent="0.25">
      <c r="J457" s="61"/>
    </row>
    <row r="458" spans="1:10" x14ac:dyDescent="0.25">
      <c r="A458" t="s">
        <v>248</v>
      </c>
      <c r="B458" s="5" t="s">
        <v>245</v>
      </c>
      <c r="J458" s="61"/>
    </row>
    <row r="459" spans="1:10" x14ac:dyDescent="0.25">
      <c r="B459" t="s">
        <v>246</v>
      </c>
      <c r="J459" s="61"/>
    </row>
    <row r="460" spans="1:10" x14ac:dyDescent="0.25">
      <c r="J460" s="61"/>
    </row>
    <row r="461" spans="1:10" x14ac:dyDescent="0.25">
      <c r="B461" t="s">
        <v>9</v>
      </c>
      <c r="J461" s="61"/>
    </row>
    <row r="462" spans="1:10" x14ac:dyDescent="0.25">
      <c r="B462" t="s">
        <v>106</v>
      </c>
      <c r="J462" s="61"/>
    </row>
    <row r="463" spans="1:10" x14ac:dyDescent="0.25">
      <c r="B463" t="s">
        <v>7</v>
      </c>
      <c r="J463" s="61"/>
    </row>
    <row r="464" spans="1:10" x14ac:dyDescent="0.25">
      <c r="B464" t="s">
        <v>143</v>
      </c>
      <c r="J464" s="61"/>
    </row>
    <row r="465" spans="1:10" x14ac:dyDescent="0.25">
      <c r="B465" t="s">
        <v>144</v>
      </c>
      <c r="J465" s="61"/>
    </row>
    <row r="466" spans="1:10" x14ac:dyDescent="0.25">
      <c r="B466" t="s">
        <v>171</v>
      </c>
      <c r="J466" s="61"/>
    </row>
    <row r="467" spans="1:10" x14ac:dyDescent="0.25">
      <c r="B467" t="s">
        <v>172</v>
      </c>
      <c r="J467" s="61"/>
    </row>
    <row r="468" spans="1:10" x14ac:dyDescent="0.25">
      <c r="B468" t="s">
        <v>173</v>
      </c>
      <c r="J468" s="61"/>
    </row>
    <row r="469" spans="1:10" x14ac:dyDescent="0.25">
      <c r="B469" t="s">
        <v>188</v>
      </c>
      <c r="J469" s="61"/>
    </row>
    <row r="470" spans="1:10" x14ac:dyDescent="0.25">
      <c r="B470" t="s">
        <v>235</v>
      </c>
      <c r="J470" s="61"/>
    </row>
    <row r="471" spans="1:10" x14ac:dyDescent="0.25">
      <c r="B471" t="s">
        <v>183</v>
      </c>
      <c r="J471" s="61"/>
    </row>
    <row r="472" spans="1:10" x14ac:dyDescent="0.25">
      <c r="B472" s="5" t="s">
        <v>247</v>
      </c>
      <c r="J472" s="61"/>
    </row>
    <row r="473" spans="1:10" x14ac:dyDescent="0.25">
      <c r="J473" s="61"/>
    </row>
    <row r="474" spans="1:10" x14ac:dyDescent="0.25">
      <c r="G474" s="6">
        <v>2</v>
      </c>
      <c r="H474" t="s">
        <v>5</v>
      </c>
      <c r="J474" s="61">
        <f t="shared" si="7"/>
        <v>0</v>
      </c>
    </row>
    <row r="475" spans="1:10" x14ac:dyDescent="0.25">
      <c r="J475" s="61"/>
    </row>
    <row r="476" spans="1:10" x14ac:dyDescent="0.25">
      <c r="J476" s="61"/>
    </row>
    <row r="477" spans="1:10" x14ac:dyDescent="0.25">
      <c r="J477" s="61"/>
    </row>
    <row r="478" spans="1:10" x14ac:dyDescent="0.25">
      <c r="J478" s="61"/>
    </row>
    <row r="479" spans="1:10" x14ac:dyDescent="0.25">
      <c r="A479" t="s">
        <v>249</v>
      </c>
      <c r="B479" s="5" t="s">
        <v>250</v>
      </c>
      <c r="J479" s="61"/>
    </row>
    <row r="480" spans="1:10" x14ac:dyDescent="0.25">
      <c r="B480" t="s">
        <v>251</v>
      </c>
      <c r="J480" s="61"/>
    </row>
    <row r="481" spans="2:10" x14ac:dyDescent="0.25">
      <c r="J481" s="61"/>
    </row>
    <row r="482" spans="2:10" x14ac:dyDescent="0.25">
      <c r="B482" t="s">
        <v>9</v>
      </c>
      <c r="J482" s="61"/>
    </row>
    <row r="483" spans="2:10" x14ac:dyDescent="0.25">
      <c r="B483" t="s">
        <v>106</v>
      </c>
      <c r="J483" s="61"/>
    </row>
    <row r="484" spans="2:10" x14ac:dyDescent="0.25">
      <c r="B484" t="s">
        <v>7</v>
      </c>
      <c r="J484" s="61"/>
    </row>
    <row r="485" spans="2:10" x14ac:dyDescent="0.25">
      <c r="B485" t="s">
        <v>143</v>
      </c>
      <c r="J485" s="61"/>
    </row>
    <row r="486" spans="2:10" x14ac:dyDescent="0.25">
      <c r="B486" t="s">
        <v>144</v>
      </c>
      <c r="J486" s="61"/>
    </row>
    <row r="487" spans="2:10" x14ac:dyDescent="0.25">
      <c r="B487" t="s">
        <v>171</v>
      </c>
      <c r="J487" s="61"/>
    </row>
    <row r="488" spans="2:10" x14ac:dyDescent="0.25">
      <c r="B488" t="s">
        <v>172</v>
      </c>
      <c r="J488" s="61"/>
    </row>
    <row r="489" spans="2:10" x14ac:dyDescent="0.25">
      <c r="B489" t="s">
        <v>173</v>
      </c>
      <c r="J489" s="61"/>
    </row>
    <row r="490" spans="2:10" x14ac:dyDescent="0.25">
      <c r="B490" t="s">
        <v>188</v>
      </c>
      <c r="J490" s="61"/>
    </row>
    <row r="491" spans="2:10" x14ac:dyDescent="0.25">
      <c r="B491" t="s">
        <v>235</v>
      </c>
      <c r="J491" s="61"/>
    </row>
    <row r="492" spans="2:10" x14ac:dyDescent="0.25">
      <c r="B492" t="s">
        <v>183</v>
      </c>
      <c r="J492" s="61"/>
    </row>
    <row r="493" spans="2:10" x14ac:dyDescent="0.25">
      <c r="B493" s="5" t="s">
        <v>252</v>
      </c>
      <c r="J493" s="61"/>
    </row>
    <row r="494" spans="2:10" x14ac:dyDescent="0.25">
      <c r="J494" s="61"/>
    </row>
    <row r="495" spans="2:10" x14ac:dyDescent="0.25">
      <c r="G495" s="6">
        <v>4</v>
      </c>
      <c r="H495" t="s">
        <v>5</v>
      </c>
      <c r="J495" s="61">
        <f t="shared" si="7"/>
        <v>0</v>
      </c>
    </row>
    <row r="496" spans="2:10" x14ac:dyDescent="0.25">
      <c r="J496" s="61"/>
    </row>
    <row r="497" spans="1:10" x14ac:dyDescent="0.25">
      <c r="J497" s="61"/>
    </row>
    <row r="498" spans="1:10" x14ac:dyDescent="0.25">
      <c r="J498" s="61"/>
    </row>
    <row r="499" spans="1:10" x14ac:dyDescent="0.25">
      <c r="J499" s="61"/>
    </row>
    <row r="500" spans="1:10" x14ac:dyDescent="0.25">
      <c r="A500" t="s">
        <v>253</v>
      </c>
      <c r="B500" s="5" t="s">
        <v>254</v>
      </c>
      <c r="J500" s="61"/>
    </row>
    <row r="501" spans="1:10" x14ac:dyDescent="0.25">
      <c r="B501" t="s">
        <v>255</v>
      </c>
      <c r="J501" s="61"/>
    </row>
    <row r="502" spans="1:10" x14ac:dyDescent="0.25">
      <c r="J502" s="61"/>
    </row>
    <row r="503" spans="1:10" x14ac:dyDescent="0.25">
      <c r="B503" t="s">
        <v>9</v>
      </c>
      <c r="J503" s="61"/>
    </row>
    <row r="504" spans="1:10" x14ac:dyDescent="0.25">
      <c r="B504" t="s">
        <v>106</v>
      </c>
      <c r="J504" s="61"/>
    </row>
    <row r="505" spans="1:10" x14ac:dyDescent="0.25">
      <c r="B505" t="s">
        <v>7</v>
      </c>
      <c r="J505" s="61"/>
    </row>
    <row r="506" spans="1:10" x14ac:dyDescent="0.25">
      <c r="B506" t="s">
        <v>156</v>
      </c>
      <c r="J506" s="61"/>
    </row>
    <row r="507" spans="1:10" x14ac:dyDescent="0.25">
      <c r="B507" t="s">
        <v>157</v>
      </c>
      <c r="J507" s="61"/>
    </row>
    <row r="508" spans="1:10" x14ac:dyDescent="0.25">
      <c r="B508" t="s">
        <v>158</v>
      </c>
      <c r="J508" s="61"/>
    </row>
    <row r="509" spans="1:10" x14ac:dyDescent="0.25">
      <c r="B509" t="s">
        <v>256</v>
      </c>
      <c r="J509" s="61"/>
    </row>
    <row r="510" spans="1:10" x14ac:dyDescent="0.25">
      <c r="B510" t="s">
        <v>257</v>
      </c>
      <c r="J510" s="61"/>
    </row>
    <row r="511" spans="1:10" x14ac:dyDescent="0.25">
      <c r="B511" t="s">
        <v>258</v>
      </c>
      <c r="J511" s="61"/>
    </row>
    <row r="512" spans="1:10" x14ac:dyDescent="0.25">
      <c r="B512" t="s">
        <v>153</v>
      </c>
      <c r="J512" s="61"/>
    </row>
    <row r="513" spans="1:10" x14ac:dyDescent="0.25">
      <c r="B513" s="5" t="s">
        <v>259</v>
      </c>
      <c r="J513" s="61"/>
    </row>
    <row r="514" spans="1:10" x14ac:dyDescent="0.25">
      <c r="J514" s="61"/>
    </row>
    <row r="515" spans="1:10" x14ac:dyDescent="0.25">
      <c r="G515" s="6">
        <v>10</v>
      </c>
      <c r="H515" t="s">
        <v>5</v>
      </c>
      <c r="J515" s="61">
        <f t="shared" ref="J515" si="8">G515*I515</f>
        <v>0</v>
      </c>
    </row>
    <row r="516" spans="1:10" x14ac:dyDescent="0.25">
      <c r="J516" s="61"/>
    </row>
    <row r="517" spans="1:10" x14ac:dyDescent="0.25">
      <c r="J517" s="61"/>
    </row>
    <row r="518" spans="1:10" x14ac:dyDescent="0.25">
      <c r="A518" s="52"/>
      <c r="B518" s="52"/>
      <c r="C518" s="52"/>
      <c r="D518" s="52"/>
      <c r="E518" s="52"/>
      <c r="F518" s="52"/>
      <c r="G518" s="53"/>
      <c r="H518" s="52"/>
      <c r="I518" s="54"/>
      <c r="J518" s="61"/>
    </row>
    <row r="519" spans="1:10" x14ac:dyDescent="0.25">
      <c r="A519" s="10"/>
      <c r="B519" s="10"/>
      <c r="C519" s="10"/>
      <c r="D519" s="10"/>
      <c r="E519" s="10"/>
      <c r="F519" s="10"/>
      <c r="G519" s="11"/>
      <c r="H519" s="10"/>
      <c r="I519" s="12"/>
      <c r="J519" s="60"/>
    </row>
    <row r="520" spans="1:10" x14ac:dyDescent="0.25">
      <c r="A520" t="s">
        <v>367</v>
      </c>
      <c r="J520" s="62">
        <f>SUM(J2:J519)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"/>
  <sheetViews>
    <sheetView topLeftCell="A156" workbookViewId="0">
      <selection activeCell="I14" sqref="I14:I378"/>
    </sheetView>
  </sheetViews>
  <sheetFormatPr defaultRowHeight="15" x14ac:dyDescent="0.25"/>
  <cols>
    <col min="9" max="9" width="13.7109375" style="9" bestFit="1" customWidth="1"/>
    <col min="10" max="10" width="15.140625" style="9" bestFit="1" customWidth="1"/>
  </cols>
  <sheetData>
    <row r="1" spans="1:10" ht="45" x14ac:dyDescent="0.25">
      <c r="A1" s="16"/>
      <c r="B1" s="16"/>
      <c r="C1" s="16"/>
      <c r="D1" s="16"/>
      <c r="E1" s="16"/>
      <c r="F1" s="16"/>
      <c r="G1" s="17" t="s">
        <v>6</v>
      </c>
      <c r="H1" s="16" t="s">
        <v>11</v>
      </c>
      <c r="I1" s="18" t="s">
        <v>55</v>
      </c>
      <c r="J1" s="18" t="s">
        <v>12</v>
      </c>
    </row>
    <row r="2" spans="1:10" x14ac:dyDescent="0.25">
      <c r="A2" s="22"/>
      <c r="B2" s="22"/>
      <c r="C2" s="22"/>
      <c r="D2" s="22"/>
      <c r="E2" s="22"/>
      <c r="F2" s="22"/>
      <c r="G2" s="23"/>
      <c r="H2" s="22"/>
      <c r="I2" s="24"/>
      <c r="J2" s="61"/>
    </row>
    <row r="3" spans="1:10" x14ac:dyDescent="0.25">
      <c r="A3" t="s">
        <v>10</v>
      </c>
      <c r="B3" s="5" t="s">
        <v>260</v>
      </c>
      <c r="G3" s="6"/>
      <c r="J3" s="61"/>
    </row>
    <row r="4" spans="1:10" x14ac:dyDescent="0.25">
      <c r="B4" t="s">
        <v>261</v>
      </c>
      <c r="G4" s="6"/>
      <c r="J4" s="61"/>
    </row>
    <row r="5" spans="1:10" x14ac:dyDescent="0.25">
      <c r="G5" s="6"/>
      <c r="J5" s="61"/>
    </row>
    <row r="6" spans="1:10" x14ac:dyDescent="0.25">
      <c r="B6" t="s">
        <v>9</v>
      </c>
      <c r="G6" s="6"/>
      <c r="J6" s="61"/>
    </row>
    <row r="7" spans="1:10" x14ac:dyDescent="0.25">
      <c r="B7" t="s">
        <v>106</v>
      </c>
      <c r="G7" s="6"/>
      <c r="J7" s="61"/>
    </row>
    <row r="8" spans="1:10" x14ac:dyDescent="0.25">
      <c r="B8" t="s">
        <v>8</v>
      </c>
      <c r="G8" s="6"/>
      <c r="J8" s="61"/>
    </row>
    <row r="9" spans="1:10" x14ac:dyDescent="0.25">
      <c r="B9" t="s">
        <v>137</v>
      </c>
      <c r="G9" s="6"/>
      <c r="J9" s="61"/>
    </row>
    <row r="10" spans="1:10" x14ac:dyDescent="0.25">
      <c r="B10" t="s">
        <v>262</v>
      </c>
      <c r="G10" s="6"/>
      <c r="J10" s="61"/>
    </row>
    <row r="11" spans="1:10" x14ac:dyDescent="0.25">
      <c r="B11" t="s">
        <v>263</v>
      </c>
      <c r="G11" s="6"/>
      <c r="J11" s="61"/>
    </row>
    <row r="12" spans="1:10" x14ac:dyDescent="0.25">
      <c r="B12" s="5" t="s">
        <v>140</v>
      </c>
      <c r="G12" s="6"/>
      <c r="J12" s="61"/>
    </row>
    <row r="13" spans="1:10" x14ac:dyDescent="0.25">
      <c r="G13" s="6"/>
      <c r="J13" s="61"/>
    </row>
    <row r="14" spans="1:10" x14ac:dyDescent="0.25">
      <c r="G14" s="6">
        <v>30</v>
      </c>
      <c r="H14" t="s">
        <v>5</v>
      </c>
      <c r="J14" s="61">
        <f t="shared" ref="J14:J51" si="0">G14*I14</f>
        <v>0</v>
      </c>
    </row>
    <row r="15" spans="1:10" x14ac:dyDescent="0.25">
      <c r="G15" s="6"/>
      <c r="J15" s="61"/>
    </row>
    <row r="16" spans="1:10" x14ac:dyDescent="0.25">
      <c r="G16" s="6"/>
      <c r="J16" s="61"/>
    </row>
    <row r="17" spans="1:10" x14ac:dyDescent="0.25">
      <c r="G17" s="6"/>
      <c r="J17" s="61"/>
    </row>
    <row r="18" spans="1:10" x14ac:dyDescent="0.25">
      <c r="G18" s="6"/>
      <c r="J18" s="61"/>
    </row>
    <row r="19" spans="1:10" x14ac:dyDescent="0.25">
      <c r="G19" s="6"/>
      <c r="J19" s="61"/>
    </row>
    <row r="20" spans="1:10" x14ac:dyDescent="0.25">
      <c r="G20" s="6"/>
      <c r="J20" s="61"/>
    </row>
    <row r="21" spans="1:10" x14ac:dyDescent="0.25">
      <c r="A21" t="s">
        <v>13</v>
      </c>
      <c r="B21" s="5" t="s">
        <v>264</v>
      </c>
      <c r="G21" s="6"/>
      <c r="J21" s="61"/>
    </row>
    <row r="22" spans="1:10" x14ac:dyDescent="0.25">
      <c r="B22" t="s">
        <v>265</v>
      </c>
      <c r="G22" s="6"/>
      <c r="J22" s="61"/>
    </row>
    <row r="23" spans="1:10" x14ac:dyDescent="0.25">
      <c r="G23" s="6"/>
      <c r="J23" s="61"/>
    </row>
    <row r="24" spans="1:10" x14ac:dyDescent="0.25">
      <c r="B24" t="s">
        <v>9</v>
      </c>
      <c r="G24" s="6"/>
      <c r="J24" s="61"/>
    </row>
    <row r="25" spans="1:10" x14ac:dyDescent="0.25">
      <c r="B25" t="s">
        <v>106</v>
      </c>
      <c r="G25" s="6"/>
      <c r="J25" s="61"/>
    </row>
    <row r="26" spans="1:10" x14ac:dyDescent="0.25">
      <c r="B26" t="s">
        <v>8</v>
      </c>
      <c r="G26" s="6"/>
      <c r="J26" s="61"/>
    </row>
    <row r="27" spans="1:10" x14ac:dyDescent="0.25">
      <c r="B27" t="s">
        <v>266</v>
      </c>
      <c r="G27" s="6"/>
      <c r="J27" s="61"/>
    </row>
    <row r="28" spans="1:10" x14ac:dyDescent="0.25">
      <c r="B28" t="s">
        <v>267</v>
      </c>
      <c r="G28" s="6"/>
      <c r="J28" s="61"/>
    </row>
    <row r="29" spans="1:10" x14ac:dyDescent="0.25">
      <c r="B29" t="s">
        <v>149</v>
      </c>
      <c r="G29" s="6"/>
      <c r="J29" s="61"/>
    </row>
    <row r="30" spans="1:10" x14ac:dyDescent="0.25">
      <c r="B30" t="s">
        <v>268</v>
      </c>
      <c r="G30" s="6"/>
      <c r="J30" s="61"/>
    </row>
    <row r="31" spans="1:10" x14ac:dyDescent="0.25">
      <c r="B31" s="5" t="s">
        <v>269</v>
      </c>
      <c r="G31" s="6"/>
      <c r="J31" s="61"/>
    </row>
    <row r="32" spans="1:10" x14ac:dyDescent="0.25">
      <c r="G32" s="6"/>
      <c r="J32" s="61"/>
    </row>
    <row r="33" spans="1:10" x14ac:dyDescent="0.25">
      <c r="G33" s="6">
        <v>4</v>
      </c>
      <c r="H33" t="s">
        <v>5</v>
      </c>
      <c r="J33" s="61">
        <f t="shared" si="0"/>
        <v>0</v>
      </c>
    </row>
    <row r="34" spans="1:10" x14ac:dyDescent="0.25">
      <c r="G34" s="6"/>
      <c r="J34" s="61"/>
    </row>
    <row r="35" spans="1:10" x14ac:dyDescent="0.25">
      <c r="G35" s="6"/>
      <c r="J35" s="61"/>
    </row>
    <row r="36" spans="1:10" x14ac:dyDescent="0.25">
      <c r="G36" s="6"/>
      <c r="J36" s="61"/>
    </row>
    <row r="37" spans="1:10" x14ac:dyDescent="0.25">
      <c r="G37" s="6"/>
      <c r="J37" s="61"/>
    </row>
    <row r="38" spans="1:10" x14ac:dyDescent="0.25">
      <c r="A38" t="s">
        <v>28</v>
      </c>
      <c r="B38" s="5" t="s">
        <v>270</v>
      </c>
      <c r="G38" s="6"/>
      <c r="J38" s="61"/>
    </row>
    <row r="39" spans="1:10" x14ac:dyDescent="0.25">
      <c r="B39" t="s">
        <v>271</v>
      </c>
      <c r="G39" s="6"/>
      <c r="J39" s="61"/>
    </row>
    <row r="40" spans="1:10" x14ac:dyDescent="0.25">
      <c r="G40" s="6"/>
      <c r="J40" s="61"/>
    </row>
    <row r="41" spans="1:10" x14ac:dyDescent="0.25">
      <c r="B41" t="s">
        <v>9</v>
      </c>
      <c r="G41" s="6"/>
      <c r="J41" s="61"/>
    </row>
    <row r="42" spans="1:10" x14ac:dyDescent="0.25">
      <c r="A42" s="52"/>
      <c r="B42" t="s">
        <v>106</v>
      </c>
      <c r="C42" s="52"/>
      <c r="D42" s="52"/>
      <c r="E42" s="52"/>
      <c r="F42" s="52"/>
      <c r="G42" s="53"/>
      <c r="H42" s="52"/>
      <c r="I42" s="54"/>
      <c r="J42" s="61"/>
    </row>
    <row r="43" spans="1:10" x14ac:dyDescent="0.25">
      <c r="B43" t="s">
        <v>8</v>
      </c>
      <c r="J43" s="61"/>
    </row>
    <row r="44" spans="1:10" x14ac:dyDescent="0.25">
      <c r="B44" t="s">
        <v>272</v>
      </c>
      <c r="J44" s="61"/>
    </row>
    <row r="45" spans="1:10" x14ac:dyDescent="0.25">
      <c r="B45" t="s">
        <v>273</v>
      </c>
      <c r="J45" s="61"/>
    </row>
    <row r="46" spans="1:10" x14ac:dyDescent="0.25">
      <c r="B46" t="s">
        <v>274</v>
      </c>
      <c r="J46" s="61"/>
    </row>
    <row r="47" spans="1:10" x14ac:dyDescent="0.25">
      <c r="B47" t="s">
        <v>275</v>
      </c>
      <c r="J47" s="61"/>
    </row>
    <row r="48" spans="1:10" x14ac:dyDescent="0.25">
      <c r="B48" t="s">
        <v>276</v>
      </c>
      <c r="J48" s="61"/>
    </row>
    <row r="49" spans="1:10" x14ac:dyDescent="0.25">
      <c r="B49" s="5" t="s">
        <v>277</v>
      </c>
      <c r="J49" s="61"/>
    </row>
    <row r="50" spans="1:10" x14ac:dyDescent="0.25">
      <c r="J50" s="61"/>
    </row>
    <row r="51" spans="1:10" x14ac:dyDescent="0.25">
      <c r="G51">
        <v>1</v>
      </c>
      <c r="H51" t="s">
        <v>5</v>
      </c>
      <c r="J51" s="61">
        <f t="shared" si="0"/>
        <v>0</v>
      </c>
    </row>
    <row r="52" spans="1:10" x14ac:dyDescent="0.25">
      <c r="J52" s="61"/>
    </row>
    <row r="53" spans="1:10" x14ac:dyDescent="0.25">
      <c r="J53" s="61"/>
    </row>
    <row r="54" spans="1:10" x14ac:dyDescent="0.25">
      <c r="J54" s="61"/>
    </row>
    <row r="55" spans="1:10" x14ac:dyDescent="0.25">
      <c r="J55" s="61"/>
    </row>
    <row r="56" spans="1:10" x14ac:dyDescent="0.25">
      <c r="A56" t="s">
        <v>32</v>
      </c>
      <c r="B56" s="5" t="s">
        <v>278</v>
      </c>
      <c r="J56" s="61"/>
    </row>
    <row r="57" spans="1:10" x14ac:dyDescent="0.25">
      <c r="B57" t="s">
        <v>279</v>
      </c>
      <c r="J57" s="61"/>
    </row>
    <row r="58" spans="1:10" x14ac:dyDescent="0.25">
      <c r="J58" s="61"/>
    </row>
    <row r="59" spans="1:10" x14ac:dyDescent="0.25">
      <c r="B59" t="s">
        <v>9</v>
      </c>
      <c r="J59" s="61"/>
    </row>
    <row r="60" spans="1:10" x14ac:dyDescent="0.25">
      <c r="B60" t="s">
        <v>106</v>
      </c>
      <c r="J60" s="61"/>
    </row>
    <row r="61" spans="1:10" x14ac:dyDescent="0.25">
      <c r="B61" t="s">
        <v>8</v>
      </c>
      <c r="J61" s="61"/>
    </row>
    <row r="62" spans="1:10" x14ac:dyDescent="0.25">
      <c r="B62" t="s">
        <v>272</v>
      </c>
      <c r="J62" s="61"/>
    </row>
    <row r="63" spans="1:10" x14ac:dyDescent="0.25">
      <c r="B63" t="s">
        <v>273</v>
      </c>
      <c r="J63" s="61"/>
    </row>
    <row r="64" spans="1:10" x14ac:dyDescent="0.25">
      <c r="B64" t="s">
        <v>274</v>
      </c>
      <c r="J64" s="61"/>
    </row>
    <row r="65" spans="1:10" x14ac:dyDescent="0.25">
      <c r="B65" t="s">
        <v>275</v>
      </c>
      <c r="J65" s="61"/>
    </row>
    <row r="66" spans="1:10" x14ac:dyDescent="0.25">
      <c r="B66" t="s">
        <v>276</v>
      </c>
      <c r="J66" s="61"/>
    </row>
    <row r="67" spans="1:10" x14ac:dyDescent="0.25">
      <c r="B67" s="5" t="s">
        <v>280</v>
      </c>
      <c r="J67" s="61"/>
    </row>
    <row r="68" spans="1:10" x14ac:dyDescent="0.25">
      <c r="J68" s="61"/>
    </row>
    <row r="69" spans="1:10" x14ac:dyDescent="0.25">
      <c r="G69">
        <v>1</v>
      </c>
      <c r="H69" t="s">
        <v>5</v>
      </c>
      <c r="J69" s="61">
        <f t="shared" ref="J69:J119" si="1">G69*I69</f>
        <v>0</v>
      </c>
    </row>
    <row r="70" spans="1:10" x14ac:dyDescent="0.25">
      <c r="J70" s="61"/>
    </row>
    <row r="71" spans="1:10" x14ac:dyDescent="0.25">
      <c r="J71" s="61"/>
    </row>
    <row r="72" spans="1:10" x14ac:dyDescent="0.25">
      <c r="J72" s="61"/>
    </row>
    <row r="73" spans="1:10" x14ac:dyDescent="0.25">
      <c r="J73" s="61"/>
    </row>
    <row r="74" spans="1:10" x14ac:dyDescent="0.25">
      <c r="A74" t="s">
        <v>35</v>
      </c>
      <c r="B74" s="5" t="s">
        <v>281</v>
      </c>
      <c r="J74" s="61"/>
    </row>
    <row r="75" spans="1:10" x14ac:dyDescent="0.25">
      <c r="B75" t="s">
        <v>282</v>
      </c>
      <c r="J75" s="61"/>
    </row>
    <row r="76" spans="1:10" x14ac:dyDescent="0.25">
      <c r="J76" s="61"/>
    </row>
    <row r="77" spans="1:10" x14ac:dyDescent="0.25">
      <c r="B77" t="s">
        <v>9</v>
      </c>
      <c r="J77" s="61"/>
    </row>
    <row r="78" spans="1:10" x14ac:dyDescent="0.25">
      <c r="B78" t="s">
        <v>106</v>
      </c>
      <c r="J78" s="61"/>
    </row>
    <row r="79" spans="1:10" x14ac:dyDescent="0.25">
      <c r="B79" t="s">
        <v>8</v>
      </c>
      <c r="J79" s="61"/>
    </row>
    <row r="80" spans="1:10" x14ac:dyDescent="0.25">
      <c r="B80" t="s">
        <v>266</v>
      </c>
      <c r="J80" s="61"/>
    </row>
    <row r="81" spans="1:10" x14ac:dyDescent="0.25">
      <c r="B81" t="s">
        <v>283</v>
      </c>
      <c r="J81" s="61"/>
    </row>
    <row r="82" spans="1:10" x14ac:dyDescent="0.25">
      <c r="B82" t="s">
        <v>175</v>
      </c>
      <c r="J82" s="61"/>
    </row>
    <row r="83" spans="1:10" x14ac:dyDescent="0.25">
      <c r="B83" t="s">
        <v>284</v>
      </c>
      <c r="J83" s="61"/>
    </row>
    <row r="84" spans="1:10" x14ac:dyDescent="0.25">
      <c r="B84" s="5" t="s">
        <v>285</v>
      </c>
      <c r="J84" s="61"/>
    </row>
    <row r="85" spans="1:10" x14ac:dyDescent="0.25">
      <c r="J85" s="61"/>
    </row>
    <row r="86" spans="1:10" x14ac:dyDescent="0.25">
      <c r="G86">
        <v>2</v>
      </c>
      <c r="H86" t="s">
        <v>5</v>
      </c>
      <c r="J86" s="61">
        <f t="shared" si="1"/>
        <v>0</v>
      </c>
    </row>
    <row r="87" spans="1:10" x14ac:dyDescent="0.25">
      <c r="J87" s="61"/>
    </row>
    <row r="88" spans="1:10" x14ac:dyDescent="0.25">
      <c r="J88" s="61"/>
    </row>
    <row r="89" spans="1:10" x14ac:dyDescent="0.25">
      <c r="J89" s="61"/>
    </row>
    <row r="90" spans="1:10" x14ac:dyDescent="0.25">
      <c r="J90" s="61"/>
    </row>
    <row r="91" spans="1:10" x14ac:dyDescent="0.25">
      <c r="A91" t="s">
        <v>39</v>
      </c>
      <c r="B91" s="5" t="s">
        <v>286</v>
      </c>
      <c r="J91" s="61"/>
    </row>
    <row r="92" spans="1:10" x14ac:dyDescent="0.25">
      <c r="B92" t="s">
        <v>287</v>
      </c>
      <c r="J92" s="61"/>
    </row>
    <row r="93" spans="1:10" x14ac:dyDescent="0.25">
      <c r="J93" s="61"/>
    </row>
    <row r="94" spans="1:10" x14ac:dyDescent="0.25">
      <c r="B94" t="s">
        <v>9</v>
      </c>
      <c r="J94" s="61"/>
    </row>
    <row r="95" spans="1:10" x14ac:dyDescent="0.25">
      <c r="B95" t="s">
        <v>106</v>
      </c>
      <c r="J95" s="61"/>
    </row>
    <row r="96" spans="1:10" x14ac:dyDescent="0.25">
      <c r="B96" t="s">
        <v>8</v>
      </c>
      <c r="J96" s="61"/>
    </row>
    <row r="97" spans="1:10" x14ac:dyDescent="0.25">
      <c r="B97" t="s">
        <v>288</v>
      </c>
      <c r="J97" s="61"/>
    </row>
    <row r="98" spans="1:10" x14ac:dyDescent="0.25">
      <c r="B98" t="s">
        <v>289</v>
      </c>
      <c r="J98" s="61"/>
    </row>
    <row r="99" spans="1:10" x14ac:dyDescent="0.25">
      <c r="B99" t="s">
        <v>290</v>
      </c>
      <c r="J99" s="61"/>
    </row>
    <row r="100" spans="1:10" x14ac:dyDescent="0.25">
      <c r="B100" t="s">
        <v>291</v>
      </c>
      <c r="J100" s="61"/>
    </row>
    <row r="101" spans="1:10" x14ac:dyDescent="0.25">
      <c r="B101" s="5" t="s">
        <v>292</v>
      </c>
      <c r="J101" s="61"/>
    </row>
    <row r="102" spans="1:10" x14ac:dyDescent="0.25">
      <c r="J102" s="61"/>
    </row>
    <row r="103" spans="1:10" x14ac:dyDescent="0.25">
      <c r="G103">
        <v>4</v>
      </c>
      <c r="H103" t="s">
        <v>5</v>
      </c>
      <c r="J103" s="61">
        <f t="shared" si="1"/>
        <v>0</v>
      </c>
    </row>
    <row r="104" spans="1:10" x14ac:dyDescent="0.25">
      <c r="J104" s="61"/>
    </row>
    <row r="105" spans="1:10" x14ac:dyDescent="0.25">
      <c r="J105" s="61"/>
    </row>
    <row r="106" spans="1:10" x14ac:dyDescent="0.25">
      <c r="J106" s="61"/>
    </row>
    <row r="107" spans="1:10" x14ac:dyDescent="0.25">
      <c r="J107" s="61"/>
    </row>
    <row r="108" spans="1:10" x14ac:dyDescent="0.25">
      <c r="A108" t="s">
        <v>42</v>
      </c>
      <c r="B108" s="5" t="s">
        <v>293</v>
      </c>
      <c r="J108" s="61"/>
    </row>
    <row r="109" spans="1:10" x14ac:dyDescent="0.25">
      <c r="B109" t="s">
        <v>294</v>
      </c>
      <c r="J109" s="61"/>
    </row>
    <row r="110" spans="1:10" x14ac:dyDescent="0.25">
      <c r="J110" s="61"/>
    </row>
    <row r="111" spans="1:10" x14ac:dyDescent="0.25">
      <c r="B111" t="s">
        <v>9</v>
      </c>
      <c r="J111" s="61"/>
    </row>
    <row r="112" spans="1:10" x14ac:dyDescent="0.25">
      <c r="B112" t="s">
        <v>106</v>
      </c>
      <c r="J112" s="61"/>
    </row>
    <row r="113" spans="1:10" x14ac:dyDescent="0.25">
      <c r="B113" t="s">
        <v>8</v>
      </c>
      <c r="J113" s="61"/>
    </row>
    <row r="114" spans="1:10" x14ac:dyDescent="0.25">
      <c r="B114" t="s">
        <v>288</v>
      </c>
      <c r="J114" s="61"/>
    </row>
    <row r="115" spans="1:10" x14ac:dyDescent="0.25">
      <c r="B115" t="s">
        <v>295</v>
      </c>
      <c r="J115" s="61"/>
    </row>
    <row r="116" spans="1:10" x14ac:dyDescent="0.25">
      <c r="B116" t="s">
        <v>296</v>
      </c>
      <c r="J116" s="61"/>
    </row>
    <row r="117" spans="1:10" x14ac:dyDescent="0.25">
      <c r="B117" s="5" t="s">
        <v>297</v>
      </c>
      <c r="J117" s="61"/>
    </row>
    <row r="118" spans="1:10" x14ac:dyDescent="0.25">
      <c r="J118" s="61"/>
    </row>
    <row r="119" spans="1:10" x14ac:dyDescent="0.25">
      <c r="G119">
        <v>1</v>
      </c>
      <c r="H119" t="s">
        <v>5</v>
      </c>
      <c r="J119" s="61">
        <f t="shared" si="1"/>
        <v>0</v>
      </c>
    </row>
    <row r="120" spans="1:10" x14ac:dyDescent="0.25">
      <c r="J120" s="61"/>
    </row>
    <row r="121" spans="1:10" x14ac:dyDescent="0.25">
      <c r="J121" s="61"/>
    </row>
    <row r="122" spans="1:10" x14ac:dyDescent="0.25">
      <c r="J122" s="61"/>
    </row>
    <row r="123" spans="1:10" x14ac:dyDescent="0.25">
      <c r="J123" s="61"/>
    </row>
    <row r="124" spans="1:10" x14ac:dyDescent="0.25">
      <c r="A124" t="s">
        <v>180</v>
      </c>
      <c r="B124" s="5" t="s">
        <v>298</v>
      </c>
      <c r="J124" s="61"/>
    </row>
    <row r="125" spans="1:10" x14ac:dyDescent="0.25">
      <c r="B125" t="s">
        <v>299</v>
      </c>
      <c r="J125" s="61"/>
    </row>
    <row r="126" spans="1:10" x14ac:dyDescent="0.25">
      <c r="J126" s="61"/>
    </row>
    <row r="127" spans="1:10" x14ac:dyDescent="0.25">
      <c r="B127" t="s">
        <v>9</v>
      </c>
      <c r="J127" s="61"/>
    </row>
    <row r="128" spans="1:10" x14ac:dyDescent="0.25">
      <c r="B128" t="s">
        <v>106</v>
      </c>
      <c r="J128" s="61"/>
    </row>
    <row r="129" spans="1:10" x14ac:dyDescent="0.25">
      <c r="B129" t="s">
        <v>8</v>
      </c>
      <c r="J129" s="61"/>
    </row>
    <row r="130" spans="1:10" x14ac:dyDescent="0.25">
      <c r="B130" t="s">
        <v>266</v>
      </c>
      <c r="J130" s="61"/>
    </row>
    <row r="131" spans="1:10" x14ac:dyDescent="0.25">
      <c r="B131" t="s">
        <v>283</v>
      </c>
      <c r="J131" s="61"/>
    </row>
    <row r="132" spans="1:10" x14ac:dyDescent="0.25">
      <c r="B132" t="s">
        <v>153</v>
      </c>
      <c r="J132" s="61"/>
    </row>
    <row r="133" spans="1:10" x14ac:dyDescent="0.25">
      <c r="B133" t="s">
        <v>300</v>
      </c>
      <c r="J133" s="61"/>
    </row>
    <row r="134" spans="1:10" x14ac:dyDescent="0.25">
      <c r="B134" s="5" t="s">
        <v>301</v>
      </c>
      <c r="J134" s="61"/>
    </row>
    <row r="135" spans="1:10" x14ac:dyDescent="0.25">
      <c r="J135" s="61"/>
    </row>
    <row r="136" spans="1:10" x14ac:dyDescent="0.25">
      <c r="G136">
        <v>8</v>
      </c>
      <c r="H136" t="s">
        <v>5</v>
      </c>
      <c r="J136" s="61">
        <f t="shared" ref="J136:J187" si="2">G136*I136</f>
        <v>0</v>
      </c>
    </row>
    <row r="137" spans="1:10" x14ac:dyDescent="0.25">
      <c r="J137" s="61"/>
    </row>
    <row r="138" spans="1:10" x14ac:dyDescent="0.25">
      <c r="J138" s="61"/>
    </row>
    <row r="139" spans="1:10" x14ac:dyDescent="0.25">
      <c r="J139" s="61"/>
    </row>
    <row r="140" spans="1:10" x14ac:dyDescent="0.25">
      <c r="J140" s="61"/>
    </row>
    <row r="141" spans="1:10" x14ac:dyDescent="0.25">
      <c r="A141" t="s">
        <v>185</v>
      </c>
      <c r="B141" s="5" t="s">
        <v>302</v>
      </c>
      <c r="J141" s="61"/>
    </row>
    <row r="142" spans="1:10" x14ac:dyDescent="0.25">
      <c r="B142" t="s">
        <v>303</v>
      </c>
      <c r="J142" s="61"/>
    </row>
    <row r="143" spans="1:10" x14ac:dyDescent="0.25">
      <c r="J143" s="61"/>
    </row>
    <row r="144" spans="1:10" x14ac:dyDescent="0.25">
      <c r="B144" t="s">
        <v>9</v>
      </c>
      <c r="J144" s="61"/>
    </row>
    <row r="145" spans="1:10" x14ac:dyDescent="0.25">
      <c r="B145" t="s">
        <v>106</v>
      </c>
      <c r="J145" s="61"/>
    </row>
    <row r="146" spans="1:10" x14ac:dyDescent="0.25">
      <c r="B146" t="s">
        <v>8</v>
      </c>
      <c r="J146" s="61"/>
    </row>
    <row r="147" spans="1:10" x14ac:dyDescent="0.25">
      <c r="B147" t="s">
        <v>266</v>
      </c>
      <c r="J147" s="61"/>
    </row>
    <row r="148" spans="1:10" x14ac:dyDescent="0.25">
      <c r="B148" t="s">
        <v>283</v>
      </c>
      <c r="J148" s="61"/>
    </row>
    <row r="149" spans="1:10" x14ac:dyDescent="0.25">
      <c r="B149" t="s">
        <v>183</v>
      </c>
      <c r="J149" s="61"/>
    </row>
    <row r="150" spans="1:10" x14ac:dyDescent="0.25">
      <c r="B150" t="s">
        <v>300</v>
      </c>
      <c r="J150" s="61"/>
    </row>
    <row r="151" spans="1:10" x14ac:dyDescent="0.25">
      <c r="B151" s="5" t="s">
        <v>304</v>
      </c>
      <c r="J151" s="61"/>
    </row>
    <row r="152" spans="1:10" x14ac:dyDescent="0.25">
      <c r="J152" s="61"/>
    </row>
    <row r="153" spans="1:10" x14ac:dyDescent="0.25">
      <c r="G153">
        <v>14</v>
      </c>
      <c r="H153" t="s">
        <v>5</v>
      </c>
      <c r="J153" s="61">
        <f t="shared" si="2"/>
        <v>0</v>
      </c>
    </row>
    <row r="154" spans="1:10" x14ac:dyDescent="0.25">
      <c r="J154" s="61"/>
    </row>
    <row r="155" spans="1:10" x14ac:dyDescent="0.25">
      <c r="J155" s="61"/>
    </row>
    <row r="156" spans="1:10" x14ac:dyDescent="0.25">
      <c r="J156" s="61"/>
    </row>
    <row r="157" spans="1:10" x14ac:dyDescent="0.25">
      <c r="J157" s="61"/>
    </row>
    <row r="158" spans="1:10" x14ac:dyDescent="0.25">
      <c r="A158" t="s">
        <v>191</v>
      </c>
      <c r="B158" s="5" t="s">
        <v>305</v>
      </c>
      <c r="J158" s="61"/>
    </row>
    <row r="159" spans="1:10" x14ac:dyDescent="0.25">
      <c r="B159" t="s">
        <v>306</v>
      </c>
      <c r="J159" s="61"/>
    </row>
    <row r="160" spans="1:10" x14ac:dyDescent="0.25">
      <c r="J160" s="61"/>
    </row>
    <row r="161" spans="1:10" x14ac:dyDescent="0.25">
      <c r="B161" t="s">
        <v>9</v>
      </c>
      <c r="J161" s="61"/>
    </row>
    <row r="162" spans="1:10" x14ac:dyDescent="0.25">
      <c r="B162" t="s">
        <v>106</v>
      </c>
      <c r="J162" s="61"/>
    </row>
    <row r="163" spans="1:10" x14ac:dyDescent="0.25">
      <c r="B163" t="s">
        <v>8</v>
      </c>
      <c r="J163" s="61"/>
    </row>
    <row r="164" spans="1:10" x14ac:dyDescent="0.25">
      <c r="B164" t="s">
        <v>266</v>
      </c>
      <c r="J164" s="61"/>
    </row>
    <row r="165" spans="1:10" x14ac:dyDescent="0.25">
      <c r="B165" t="s">
        <v>283</v>
      </c>
      <c r="J165" s="61"/>
    </row>
    <row r="166" spans="1:10" x14ac:dyDescent="0.25">
      <c r="B166" t="s">
        <v>183</v>
      </c>
      <c r="J166" s="61"/>
    </row>
    <row r="167" spans="1:10" x14ac:dyDescent="0.25">
      <c r="B167" t="s">
        <v>307</v>
      </c>
      <c r="J167" s="61"/>
    </row>
    <row r="168" spans="1:10" x14ac:dyDescent="0.25">
      <c r="B168" s="5" t="s">
        <v>308</v>
      </c>
      <c r="J168" s="61"/>
    </row>
    <row r="169" spans="1:10" x14ac:dyDescent="0.25">
      <c r="J169" s="61"/>
    </row>
    <row r="170" spans="1:10" x14ac:dyDescent="0.25">
      <c r="G170">
        <v>1</v>
      </c>
      <c r="H170" t="s">
        <v>5</v>
      </c>
      <c r="J170" s="61">
        <f t="shared" si="2"/>
        <v>0</v>
      </c>
    </row>
    <row r="171" spans="1:10" x14ac:dyDescent="0.25">
      <c r="J171" s="61"/>
    </row>
    <row r="172" spans="1:10" x14ac:dyDescent="0.25">
      <c r="J172" s="61"/>
    </row>
    <row r="173" spans="1:10" x14ac:dyDescent="0.25">
      <c r="J173" s="61"/>
    </row>
    <row r="174" spans="1:10" x14ac:dyDescent="0.25">
      <c r="J174" s="61"/>
    </row>
    <row r="175" spans="1:10" x14ac:dyDescent="0.25">
      <c r="A175" t="s">
        <v>195</v>
      </c>
      <c r="B175" s="5" t="s">
        <v>309</v>
      </c>
      <c r="J175" s="61"/>
    </row>
    <row r="176" spans="1:10" x14ac:dyDescent="0.25">
      <c r="B176" t="s">
        <v>310</v>
      </c>
      <c r="J176" s="61"/>
    </row>
    <row r="177" spans="1:10" x14ac:dyDescent="0.25">
      <c r="J177" s="61"/>
    </row>
    <row r="178" spans="1:10" x14ac:dyDescent="0.25">
      <c r="B178" t="s">
        <v>9</v>
      </c>
      <c r="J178" s="61"/>
    </row>
    <row r="179" spans="1:10" x14ac:dyDescent="0.25">
      <c r="B179" t="s">
        <v>106</v>
      </c>
      <c r="J179" s="61"/>
    </row>
    <row r="180" spans="1:10" x14ac:dyDescent="0.25">
      <c r="B180" t="s">
        <v>8</v>
      </c>
      <c r="J180" s="61"/>
    </row>
    <row r="181" spans="1:10" x14ac:dyDescent="0.25">
      <c r="B181" t="s">
        <v>266</v>
      </c>
      <c r="J181" s="61"/>
    </row>
    <row r="182" spans="1:10" x14ac:dyDescent="0.25">
      <c r="B182" t="s">
        <v>283</v>
      </c>
      <c r="J182" s="61"/>
    </row>
    <row r="183" spans="1:10" x14ac:dyDescent="0.25">
      <c r="B183" t="s">
        <v>183</v>
      </c>
      <c r="J183" s="61"/>
    </row>
    <row r="184" spans="1:10" x14ac:dyDescent="0.25">
      <c r="B184" t="s">
        <v>311</v>
      </c>
      <c r="J184" s="61"/>
    </row>
    <row r="185" spans="1:10" x14ac:dyDescent="0.25">
      <c r="B185" s="5" t="s">
        <v>312</v>
      </c>
      <c r="J185" s="61"/>
    </row>
    <row r="186" spans="1:10" x14ac:dyDescent="0.25">
      <c r="J186" s="61"/>
    </row>
    <row r="187" spans="1:10" x14ac:dyDescent="0.25">
      <c r="G187">
        <v>1</v>
      </c>
      <c r="H187" t="s">
        <v>5</v>
      </c>
      <c r="J187" s="61">
        <f t="shared" si="2"/>
        <v>0</v>
      </c>
    </row>
    <row r="188" spans="1:10" x14ac:dyDescent="0.25">
      <c r="J188" s="61"/>
    </row>
    <row r="189" spans="1:10" x14ac:dyDescent="0.25">
      <c r="J189" s="61"/>
    </row>
    <row r="190" spans="1:10" x14ac:dyDescent="0.25">
      <c r="J190" s="61"/>
    </row>
    <row r="191" spans="1:10" x14ac:dyDescent="0.25">
      <c r="J191" s="61"/>
    </row>
    <row r="192" spans="1:10" x14ac:dyDescent="0.25">
      <c r="A192" t="s">
        <v>203</v>
      </c>
      <c r="B192" s="5" t="s">
        <v>313</v>
      </c>
      <c r="J192" s="61"/>
    </row>
    <row r="193" spans="1:10" x14ac:dyDescent="0.25">
      <c r="B193" t="s">
        <v>314</v>
      </c>
      <c r="J193" s="61"/>
    </row>
    <row r="194" spans="1:10" x14ac:dyDescent="0.25">
      <c r="J194" s="61"/>
    </row>
    <row r="195" spans="1:10" x14ac:dyDescent="0.25">
      <c r="B195" t="s">
        <v>9</v>
      </c>
      <c r="J195" s="61"/>
    </row>
    <row r="196" spans="1:10" x14ac:dyDescent="0.25">
      <c r="B196" t="s">
        <v>106</v>
      </c>
      <c r="J196" s="61"/>
    </row>
    <row r="197" spans="1:10" x14ac:dyDescent="0.25">
      <c r="B197" t="s">
        <v>8</v>
      </c>
      <c r="J197" s="61"/>
    </row>
    <row r="198" spans="1:10" x14ac:dyDescent="0.25">
      <c r="B198" t="s">
        <v>266</v>
      </c>
      <c r="J198" s="61"/>
    </row>
    <row r="199" spans="1:10" x14ac:dyDescent="0.25">
      <c r="B199" t="s">
        <v>315</v>
      </c>
      <c r="J199" s="61"/>
    </row>
    <row r="200" spans="1:10" x14ac:dyDescent="0.25">
      <c r="B200" t="s">
        <v>183</v>
      </c>
      <c r="J200" s="61"/>
    </row>
    <row r="201" spans="1:10" x14ac:dyDescent="0.25">
      <c r="B201" s="5" t="s">
        <v>316</v>
      </c>
      <c r="J201" s="61"/>
    </row>
    <row r="202" spans="1:10" x14ac:dyDescent="0.25">
      <c r="J202" s="61"/>
    </row>
    <row r="203" spans="1:10" x14ac:dyDescent="0.25">
      <c r="G203">
        <v>1</v>
      </c>
      <c r="H203" t="s">
        <v>5</v>
      </c>
      <c r="J203" s="61">
        <f t="shared" ref="J203:J255" si="3">G203*I203</f>
        <v>0</v>
      </c>
    </row>
    <row r="204" spans="1:10" x14ac:dyDescent="0.25">
      <c r="J204" s="61"/>
    </row>
    <row r="205" spans="1:10" x14ac:dyDescent="0.25">
      <c r="J205" s="61"/>
    </row>
    <row r="206" spans="1:10" x14ac:dyDescent="0.25">
      <c r="J206" s="61"/>
    </row>
    <row r="207" spans="1:10" x14ac:dyDescent="0.25">
      <c r="J207" s="61"/>
    </row>
    <row r="208" spans="1:10" x14ac:dyDescent="0.25">
      <c r="A208" t="s">
        <v>204</v>
      </c>
      <c r="B208" s="5" t="s">
        <v>317</v>
      </c>
      <c r="J208" s="61"/>
    </row>
    <row r="209" spans="1:10" x14ac:dyDescent="0.25">
      <c r="B209" t="s">
        <v>318</v>
      </c>
      <c r="J209" s="61"/>
    </row>
    <row r="210" spans="1:10" x14ac:dyDescent="0.25">
      <c r="J210" s="61"/>
    </row>
    <row r="211" spans="1:10" x14ac:dyDescent="0.25">
      <c r="B211" t="s">
        <v>9</v>
      </c>
      <c r="J211" s="61"/>
    </row>
    <row r="212" spans="1:10" x14ac:dyDescent="0.25">
      <c r="B212" t="s">
        <v>106</v>
      </c>
      <c r="J212" s="61"/>
    </row>
    <row r="213" spans="1:10" x14ac:dyDescent="0.25">
      <c r="B213" t="s">
        <v>8</v>
      </c>
      <c r="J213" s="61"/>
    </row>
    <row r="214" spans="1:10" x14ac:dyDescent="0.25">
      <c r="B214" t="s">
        <v>319</v>
      </c>
      <c r="J214" s="61"/>
    </row>
    <row r="215" spans="1:10" x14ac:dyDescent="0.25">
      <c r="B215" t="s">
        <v>320</v>
      </c>
      <c r="J215" s="61"/>
    </row>
    <row r="216" spans="1:10" x14ac:dyDescent="0.25">
      <c r="B216" s="5" t="s">
        <v>321</v>
      </c>
      <c r="J216" s="61"/>
    </row>
    <row r="217" spans="1:10" x14ac:dyDescent="0.25">
      <c r="J217" s="61"/>
    </row>
    <row r="218" spans="1:10" x14ac:dyDescent="0.25">
      <c r="G218">
        <v>1</v>
      </c>
      <c r="H218" t="s">
        <v>5</v>
      </c>
      <c r="I218" s="63"/>
      <c r="J218" s="61">
        <f t="shared" si="3"/>
        <v>0</v>
      </c>
    </row>
    <row r="219" spans="1:10" x14ac:dyDescent="0.25">
      <c r="J219" s="61"/>
    </row>
    <row r="220" spans="1:10" x14ac:dyDescent="0.25">
      <c r="J220" s="61"/>
    </row>
    <row r="221" spans="1:10" x14ac:dyDescent="0.25">
      <c r="J221" s="61"/>
    </row>
    <row r="222" spans="1:10" x14ac:dyDescent="0.25">
      <c r="J222" s="61"/>
    </row>
    <row r="223" spans="1:10" x14ac:dyDescent="0.25">
      <c r="J223" s="61"/>
    </row>
    <row r="224" spans="1:10" x14ac:dyDescent="0.25">
      <c r="A224" t="s">
        <v>208</v>
      </c>
      <c r="B224" s="7" t="s">
        <v>56</v>
      </c>
      <c r="C224" s="7"/>
      <c r="D224" s="7"/>
      <c r="E224" s="7"/>
      <c r="J224" s="61"/>
    </row>
    <row r="225" spans="1:10" x14ac:dyDescent="0.25">
      <c r="B225" t="s">
        <v>106</v>
      </c>
      <c r="E225" s="7"/>
      <c r="J225" s="61"/>
    </row>
    <row r="226" spans="1:10" x14ac:dyDescent="0.25">
      <c r="B226" t="s">
        <v>8</v>
      </c>
      <c r="J226" s="61"/>
    </row>
    <row r="227" spans="1:10" x14ac:dyDescent="0.25">
      <c r="B227" t="s">
        <v>319</v>
      </c>
      <c r="J227" s="61"/>
    </row>
    <row r="228" spans="1:10" x14ac:dyDescent="0.25">
      <c r="B228" t="s">
        <v>266</v>
      </c>
      <c r="J228" s="61"/>
    </row>
    <row r="229" spans="1:10" x14ac:dyDescent="0.25">
      <c r="B229" t="s">
        <v>337</v>
      </c>
      <c r="J229" s="61"/>
    </row>
    <row r="230" spans="1:10" x14ac:dyDescent="0.25">
      <c r="J230" s="61"/>
    </row>
    <row r="231" spans="1:10" x14ac:dyDescent="0.25">
      <c r="G231">
        <v>2</v>
      </c>
      <c r="H231" t="s">
        <v>5</v>
      </c>
      <c r="J231" s="61">
        <f t="shared" si="3"/>
        <v>0</v>
      </c>
    </row>
    <row r="232" spans="1:10" x14ac:dyDescent="0.25">
      <c r="J232" s="61"/>
    </row>
    <row r="233" spans="1:10" x14ac:dyDescent="0.25">
      <c r="J233" s="61"/>
    </row>
    <row r="234" spans="1:10" x14ac:dyDescent="0.25">
      <c r="A234" t="s">
        <v>212</v>
      </c>
      <c r="B234" s="7" t="s">
        <v>56</v>
      </c>
      <c r="C234" s="7"/>
      <c r="D234" s="7"/>
      <c r="E234" s="7"/>
      <c r="J234" s="61"/>
    </row>
    <row r="235" spans="1:10" x14ac:dyDescent="0.25">
      <c r="B235" t="s">
        <v>106</v>
      </c>
      <c r="E235" s="7"/>
      <c r="J235" s="61"/>
    </row>
    <row r="236" spans="1:10" x14ac:dyDescent="0.25">
      <c r="B236" t="s">
        <v>8</v>
      </c>
      <c r="J236" s="61"/>
    </row>
    <row r="237" spans="1:10" x14ac:dyDescent="0.25">
      <c r="B237" t="s">
        <v>319</v>
      </c>
      <c r="J237" s="61"/>
    </row>
    <row r="238" spans="1:10" x14ac:dyDescent="0.25">
      <c r="B238" t="s">
        <v>266</v>
      </c>
      <c r="J238" s="61"/>
    </row>
    <row r="239" spans="1:10" x14ac:dyDescent="0.25">
      <c r="B239" t="s">
        <v>338</v>
      </c>
      <c r="J239" s="61"/>
    </row>
    <row r="240" spans="1:10" x14ac:dyDescent="0.25">
      <c r="B240" t="s">
        <v>339</v>
      </c>
      <c r="J240" s="61"/>
    </row>
    <row r="241" spans="1:10" x14ac:dyDescent="0.25">
      <c r="B241" t="s">
        <v>340</v>
      </c>
      <c r="J241" s="61"/>
    </row>
    <row r="242" spans="1:10" x14ac:dyDescent="0.25">
      <c r="B242" t="s">
        <v>341</v>
      </c>
      <c r="J242" s="61"/>
    </row>
    <row r="243" spans="1:10" x14ac:dyDescent="0.25">
      <c r="J243" s="61"/>
    </row>
    <row r="244" spans="1:10" x14ac:dyDescent="0.25">
      <c r="G244">
        <v>1</v>
      </c>
      <c r="H244" t="s">
        <v>5</v>
      </c>
      <c r="J244" s="61">
        <f t="shared" si="3"/>
        <v>0</v>
      </c>
    </row>
    <row r="245" spans="1:10" x14ac:dyDescent="0.25">
      <c r="J245" s="61"/>
    </row>
    <row r="246" spans="1:10" x14ac:dyDescent="0.25">
      <c r="J246" s="61"/>
    </row>
    <row r="247" spans="1:10" x14ac:dyDescent="0.25">
      <c r="A247" t="s">
        <v>216</v>
      </c>
      <c r="B247" s="7" t="s">
        <v>56</v>
      </c>
      <c r="C247" s="7"/>
      <c r="D247" s="7"/>
      <c r="E247" s="7"/>
      <c r="J247" s="61"/>
    </row>
    <row r="248" spans="1:10" x14ac:dyDescent="0.25">
      <c r="B248" t="s">
        <v>106</v>
      </c>
      <c r="E248" s="7"/>
      <c r="J248" s="61"/>
    </row>
    <row r="249" spans="1:10" x14ac:dyDescent="0.25">
      <c r="B249" t="s">
        <v>8</v>
      </c>
      <c r="J249" s="61"/>
    </row>
    <row r="250" spans="1:10" x14ac:dyDescent="0.25">
      <c r="B250" t="s">
        <v>319</v>
      </c>
      <c r="J250" s="61"/>
    </row>
    <row r="251" spans="1:10" x14ac:dyDescent="0.25">
      <c r="B251" t="s">
        <v>266</v>
      </c>
      <c r="J251" s="61"/>
    </row>
    <row r="252" spans="1:10" x14ac:dyDescent="0.25">
      <c r="B252" t="s">
        <v>342</v>
      </c>
      <c r="J252" s="61"/>
    </row>
    <row r="253" spans="1:10" x14ac:dyDescent="0.25">
      <c r="J253" s="61"/>
    </row>
    <row r="254" spans="1:10" x14ac:dyDescent="0.25">
      <c r="J254" s="61"/>
    </row>
    <row r="255" spans="1:10" x14ac:dyDescent="0.25">
      <c r="G255">
        <v>1</v>
      </c>
      <c r="H255" t="s">
        <v>66</v>
      </c>
      <c r="J255" s="61">
        <f t="shared" si="3"/>
        <v>0</v>
      </c>
    </row>
    <row r="256" spans="1:10" x14ac:dyDescent="0.25">
      <c r="J256" s="61"/>
    </row>
    <row r="257" spans="1:10" x14ac:dyDescent="0.25">
      <c r="J257" s="61"/>
    </row>
    <row r="258" spans="1:10" x14ac:dyDescent="0.25">
      <c r="A258" t="s">
        <v>220</v>
      </c>
      <c r="B258" s="7" t="s">
        <v>56</v>
      </c>
      <c r="C258" s="7"/>
      <c r="D258" s="7"/>
      <c r="E258" s="7"/>
      <c r="J258" s="61"/>
    </row>
    <row r="259" spans="1:10" x14ac:dyDescent="0.25">
      <c r="B259" t="s">
        <v>106</v>
      </c>
      <c r="E259" s="7"/>
      <c r="J259" s="61"/>
    </row>
    <row r="260" spans="1:10" x14ac:dyDescent="0.25">
      <c r="B260" t="s">
        <v>8</v>
      </c>
      <c r="J260" s="61"/>
    </row>
    <row r="261" spans="1:10" x14ac:dyDescent="0.25">
      <c r="B261" t="s">
        <v>319</v>
      </c>
      <c r="J261" s="61"/>
    </row>
    <row r="262" spans="1:10" x14ac:dyDescent="0.25">
      <c r="B262" t="s">
        <v>266</v>
      </c>
      <c r="J262" s="61"/>
    </row>
    <row r="263" spans="1:10" x14ac:dyDescent="0.25">
      <c r="B263" t="s">
        <v>343</v>
      </c>
      <c r="J263" s="61"/>
    </row>
    <row r="264" spans="1:10" x14ac:dyDescent="0.25">
      <c r="J264" s="61"/>
    </row>
    <row r="265" spans="1:10" x14ac:dyDescent="0.25">
      <c r="J265" s="61"/>
    </row>
    <row r="266" spans="1:10" x14ac:dyDescent="0.25">
      <c r="G266">
        <v>10</v>
      </c>
      <c r="H266" t="s">
        <v>344</v>
      </c>
      <c r="J266" s="61">
        <f t="shared" ref="J266:J315" si="4">G266*I266</f>
        <v>0</v>
      </c>
    </row>
    <row r="267" spans="1:10" x14ac:dyDescent="0.25">
      <c r="J267" s="61"/>
    </row>
    <row r="268" spans="1:10" x14ac:dyDescent="0.25">
      <c r="J268" s="61"/>
    </row>
    <row r="269" spans="1:10" x14ac:dyDescent="0.25">
      <c r="A269" t="s">
        <v>224</v>
      </c>
      <c r="B269" s="7" t="s">
        <v>56</v>
      </c>
      <c r="C269" s="7"/>
      <c r="D269" s="7"/>
      <c r="E269" s="7"/>
      <c r="J269" s="61"/>
    </row>
    <row r="270" spans="1:10" x14ac:dyDescent="0.25">
      <c r="B270" t="s">
        <v>106</v>
      </c>
      <c r="E270" s="7"/>
      <c r="J270" s="61"/>
    </row>
    <row r="271" spans="1:10" x14ac:dyDescent="0.25">
      <c r="B271" t="s">
        <v>8</v>
      </c>
      <c r="J271" s="61"/>
    </row>
    <row r="272" spans="1:10" x14ac:dyDescent="0.25">
      <c r="B272" t="s">
        <v>319</v>
      </c>
      <c r="J272" s="61"/>
    </row>
    <row r="273" spans="1:10" x14ac:dyDescent="0.25">
      <c r="B273" t="s">
        <v>266</v>
      </c>
      <c r="J273" s="61"/>
    </row>
    <row r="274" spans="1:10" x14ac:dyDescent="0.25">
      <c r="B274" t="s">
        <v>345</v>
      </c>
      <c r="J274" s="61"/>
    </row>
    <row r="275" spans="1:10" x14ac:dyDescent="0.25">
      <c r="B275" t="s">
        <v>346</v>
      </c>
      <c r="J275" s="61"/>
    </row>
    <row r="276" spans="1:10" x14ac:dyDescent="0.25">
      <c r="J276" s="61"/>
    </row>
    <row r="277" spans="1:10" x14ac:dyDescent="0.25">
      <c r="G277">
        <v>1</v>
      </c>
      <c r="H277" t="s">
        <v>5</v>
      </c>
      <c r="J277" s="61">
        <f t="shared" si="4"/>
        <v>0</v>
      </c>
    </row>
    <row r="278" spans="1:10" x14ac:dyDescent="0.25">
      <c r="J278" s="61"/>
    </row>
    <row r="279" spans="1:10" x14ac:dyDescent="0.25">
      <c r="J279" s="61"/>
    </row>
    <row r="280" spans="1:10" x14ac:dyDescent="0.25">
      <c r="A280" t="s">
        <v>228</v>
      </c>
      <c r="B280" s="7" t="s">
        <v>56</v>
      </c>
      <c r="C280" s="7"/>
      <c r="D280" s="7"/>
      <c r="E280" s="7"/>
      <c r="J280" s="61"/>
    </row>
    <row r="281" spans="1:10" x14ac:dyDescent="0.25">
      <c r="B281" t="s">
        <v>106</v>
      </c>
      <c r="E281" s="7"/>
      <c r="J281" s="61"/>
    </row>
    <row r="282" spans="1:10" x14ac:dyDescent="0.25">
      <c r="B282" t="s">
        <v>8</v>
      </c>
      <c r="J282" s="61"/>
    </row>
    <row r="283" spans="1:10" x14ac:dyDescent="0.25">
      <c r="B283" t="s">
        <v>319</v>
      </c>
      <c r="J283" s="61"/>
    </row>
    <row r="284" spans="1:10" x14ac:dyDescent="0.25">
      <c r="B284" t="s">
        <v>266</v>
      </c>
      <c r="J284" s="61"/>
    </row>
    <row r="285" spans="1:10" x14ac:dyDescent="0.25">
      <c r="B285" t="s">
        <v>347</v>
      </c>
      <c r="J285" s="61"/>
    </row>
    <row r="286" spans="1:10" x14ac:dyDescent="0.25">
      <c r="B286" t="s">
        <v>348</v>
      </c>
      <c r="J286" s="61"/>
    </row>
    <row r="287" spans="1:10" x14ac:dyDescent="0.25">
      <c r="B287" t="s">
        <v>349</v>
      </c>
      <c r="J287" s="61"/>
    </row>
    <row r="288" spans="1:10" x14ac:dyDescent="0.25">
      <c r="B288" t="s">
        <v>350</v>
      </c>
      <c r="J288" s="61"/>
    </row>
    <row r="289" spans="1:10" x14ac:dyDescent="0.25">
      <c r="J289" s="61"/>
    </row>
    <row r="290" spans="1:10" x14ac:dyDescent="0.25">
      <c r="G290">
        <v>2</v>
      </c>
      <c r="H290" t="s">
        <v>5</v>
      </c>
      <c r="J290" s="61">
        <f t="shared" si="4"/>
        <v>0</v>
      </c>
    </row>
    <row r="291" spans="1:10" x14ac:dyDescent="0.25">
      <c r="J291" s="61"/>
    </row>
    <row r="292" spans="1:10" x14ac:dyDescent="0.25">
      <c r="J292" s="61"/>
    </row>
    <row r="293" spans="1:10" x14ac:dyDescent="0.25">
      <c r="A293" t="s">
        <v>232</v>
      </c>
      <c r="B293" s="7" t="s">
        <v>56</v>
      </c>
      <c r="C293" s="7"/>
      <c r="D293" s="7"/>
      <c r="E293" s="7"/>
      <c r="J293" s="61"/>
    </row>
    <row r="294" spans="1:10" x14ac:dyDescent="0.25">
      <c r="B294" t="s">
        <v>106</v>
      </c>
      <c r="E294" s="7"/>
      <c r="J294" s="61"/>
    </row>
    <row r="295" spans="1:10" x14ac:dyDescent="0.25">
      <c r="B295" t="s">
        <v>8</v>
      </c>
      <c r="J295" s="61"/>
    </row>
    <row r="296" spans="1:10" x14ac:dyDescent="0.25">
      <c r="B296" t="s">
        <v>319</v>
      </c>
      <c r="J296" s="61"/>
    </row>
    <row r="297" spans="1:10" x14ac:dyDescent="0.25">
      <c r="B297" t="s">
        <v>266</v>
      </c>
      <c r="J297" s="61"/>
    </row>
    <row r="298" spans="1:10" x14ac:dyDescent="0.25">
      <c r="B298" t="s">
        <v>351</v>
      </c>
      <c r="J298" s="61"/>
    </row>
    <row r="299" spans="1:10" x14ac:dyDescent="0.25">
      <c r="B299" t="s">
        <v>352</v>
      </c>
      <c r="J299" s="61"/>
    </row>
    <row r="300" spans="1:10" x14ac:dyDescent="0.25">
      <c r="B300" t="s">
        <v>353</v>
      </c>
      <c r="J300" s="61"/>
    </row>
    <row r="301" spans="1:10" x14ac:dyDescent="0.25">
      <c r="B301" t="s">
        <v>354</v>
      </c>
      <c r="J301" s="61"/>
    </row>
    <row r="302" spans="1:10" x14ac:dyDescent="0.25">
      <c r="J302" s="61"/>
    </row>
    <row r="303" spans="1:10" x14ac:dyDescent="0.25">
      <c r="G303">
        <v>1</v>
      </c>
      <c r="H303" t="s">
        <v>5</v>
      </c>
      <c r="J303" s="61">
        <f t="shared" si="4"/>
        <v>0</v>
      </c>
    </row>
    <row r="304" spans="1:10" x14ac:dyDescent="0.25">
      <c r="J304" s="61"/>
    </row>
    <row r="305" spans="1:10" x14ac:dyDescent="0.25">
      <c r="J305" s="61"/>
    </row>
    <row r="306" spans="1:10" x14ac:dyDescent="0.25">
      <c r="A306" t="s">
        <v>240</v>
      </c>
      <c r="B306" s="7" t="s">
        <v>56</v>
      </c>
      <c r="C306" s="7"/>
      <c r="D306" s="7"/>
      <c r="E306" s="7"/>
      <c r="J306" s="61"/>
    </row>
    <row r="307" spans="1:10" x14ac:dyDescent="0.25">
      <c r="B307" t="s">
        <v>106</v>
      </c>
      <c r="E307" s="7"/>
      <c r="J307" s="61"/>
    </row>
    <row r="308" spans="1:10" x14ac:dyDescent="0.25">
      <c r="B308" t="s">
        <v>8</v>
      </c>
      <c r="J308" s="61"/>
    </row>
    <row r="309" spans="1:10" x14ac:dyDescent="0.25">
      <c r="B309" t="s">
        <v>319</v>
      </c>
      <c r="J309" s="61"/>
    </row>
    <row r="310" spans="1:10" x14ac:dyDescent="0.25">
      <c r="B310" t="s">
        <v>266</v>
      </c>
      <c r="J310" s="61"/>
    </row>
    <row r="311" spans="1:10" x14ac:dyDescent="0.25">
      <c r="B311" t="s">
        <v>355</v>
      </c>
      <c r="J311" s="61"/>
    </row>
    <row r="312" spans="1:10" x14ac:dyDescent="0.25">
      <c r="B312" t="s">
        <v>356</v>
      </c>
      <c r="J312" s="61"/>
    </row>
    <row r="313" spans="1:10" x14ac:dyDescent="0.25">
      <c r="B313" t="s">
        <v>357</v>
      </c>
      <c r="J313" s="61"/>
    </row>
    <row r="314" spans="1:10" x14ac:dyDescent="0.25">
      <c r="J314" s="61"/>
    </row>
    <row r="315" spans="1:10" x14ac:dyDescent="0.25">
      <c r="G315">
        <v>1</v>
      </c>
      <c r="H315" t="s">
        <v>5</v>
      </c>
      <c r="J315" s="61">
        <f t="shared" si="4"/>
        <v>0</v>
      </c>
    </row>
    <row r="316" spans="1:10" x14ac:dyDescent="0.25">
      <c r="J316" s="61"/>
    </row>
    <row r="317" spans="1:10" x14ac:dyDescent="0.25">
      <c r="A317" t="s">
        <v>241</v>
      </c>
      <c r="B317" s="7" t="s">
        <v>56</v>
      </c>
      <c r="C317" s="7"/>
      <c r="D317" s="7"/>
      <c r="E317" s="7"/>
      <c r="J317" s="61"/>
    </row>
    <row r="318" spans="1:10" x14ac:dyDescent="0.25">
      <c r="B318" t="s">
        <v>106</v>
      </c>
      <c r="E318" s="7"/>
      <c r="J318" s="61"/>
    </row>
    <row r="319" spans="1:10" x14ac:dyDescent="0.25">
      <c r="B319" t="s">
        <v>8</v>
      </c>
      <c r="J319" s="61"/>
    </row>
    <row r="320" spans="1:10" x14ac:dyDescent="0.25">
      <c r="B320" t="s">
        <v>319</v>
      </c>
      <c r="J320" s="61"/>
    </row>
    <row r="321" spans="1:10" x14ac:dyDescent="0.25">
      <c r="B321" t="s">
        <v>266</v>
      </c>
      <c r="J321" s="61"/>
    </row>
    <row r="322" spans="1:10" x14ac:dyDescent="0.25">
      <c r="B322" t="s">
        <v>370</v>
      </c>
      <c r="J322" s="61"/>
    </row>
    <row r="323" spans="1:10" x14ac:dyDescent="0.25">
      <c r="B323" t="s">
        <v>371</v>
      </c>
      <c r="J323" s="61"/>
    </row>
    <row r="324" spans="1:10" x14ac:dyDescent="0.25">
      <c r="B324" t="s">
        <v>372</v>
      </c>
      <c r="J324" s="61"/>
    </row>
    <row r="325" spans="1:10" x14ac:dyDescent="0.25">
      <c r="B325" t="s">
        <v>373</v>
      </c>
      <c r="J325" s="61"/>
    </row>
    <row r="326" spans="1:10" x14ac:dyDescent="0.25">
      <c r="B326" t="s">
        <v>374</v>
      </c>
      <c r="J326" s="61"/>
    </row>
    <row r="327" spans="1:10" x14ac:dyDescent="0.25">
      <c r="G327">
        <v>1</v>
      </c>
      <c r="H327" t="s">
        <v>5</v>
      </c>
      <c r="J327" s="61">
        <f>G327*I327</f>
        <v>0</v>
      </c>
    </row>
    <row r="328" spans="1:10" x14ac:dyDescent="0.25">
      <c r="J328" s="61"/>
    </row>
    <row r="329" spans="1:10" x14ac:dyDescent="0.25">
      <c r="A329" t="s">
        <v>248</v>
      </c>
      <c r="B329" s="7" t="s">
        <v>56</v>
      </c>
      <c r="C329" s="7"/>
      <c r="D329" s="7"/>
      <c r="E329" s="7"/>
      <c r="J329" s="61"/>
    </row>
    <row r="330" spans="1:10" x14ac:dyDescent="0.25">
      <c r="B330" t="s">
        <v>106</v>
      </c>
      <c r="E330" s="7"/>
      <c r="J330" s="61"/>
    </row>
    <row r="331" spans="1:10" x14ac:dyDescent="0.25">
      <c r="B331" t="s">
        <v>8</v>
      </c>
      <c r="J331" s="61"/>
    </row>
    <row r="332" spans="1:10" x14ac:dyDescent="0.25">
      <c r="B332" t="s">
        <v>319</v>
      </c>
      <c r="J332" s="61"/>
    </row>
    <row r="333" spans="1:10" x14ac:dyDescent="0.25">
      <c r="B333" t="s">
        <v>266</v>
      </c>
      <c r="J333" s="61"/>
    </row>
    <row r="334" spans="1:10" x14ac:dyDescent="0.25">
      <c r="B334" t="s">
        <v>358</v>
      </c>
      <c r="J334" s="61"/>
    </row>
    <row r="335" spans="1:10" x14ac:dyDescent="0.25">
      <c r="B335" t="s">
        <v>359</v>
      </c>
      <c r="J335" s="61"/>
    </row>
    <row r="336" spans="1:10" x14ac:dyDescent="0.25">
      <c r="B336" t="s">
        <v>360</v>
      </c>
      <c r="J336" s="61"/>
    </row>
    <row r="337" spans="1:10" x14ac:dyDescent="0.25">
      <c r="J337" s="61"/>
    </row>
    <row r="338" spans="1:10" x14ac:dyDescent="0.25">
      <c r="G338">
        <v>2</v>
      </c>
      <c r="H338" t="s">
        <v>5</v>
      </c>
      <c r="J338" s="61">
        <f>G338*I338</f>
        <v>0</v>
      </c>
    </row>
    <row r="339" spans="1:10" x14ac:dyDescent="0.25">
      <c r="J339" s="61"/>
    </row>
    <row r="340" spans="1:10" x14ac:dyDescent="0.25">
      <c r="J340" s="61"/>
    </row>
    <row r="341" spans="1:10" x14ac:dyDescent="0.25">
      <c r="A341" t="s">
        <v>249</v>
      </c>
      <c r="B341" s="7" t="s">
        <v>56</v>
      </c>
      <c r="C341" s="7"/>
      <c r="D341" s="7"/>
      <c r="E341" s="7"/>
      <c r="J341" s="61"/>
    </row>
    <row r="342" spans="1:10" x14ac:dyDescent="0.25">
      <c r="B342" t="s">
        <v>106</v>
      </c>
      <c r="E342" s="7"/>
      <c r="J342" s="61"/>
    </row>
    <row r="343" spans="1:10" x14ac:dyDescent="0.25">
      <c r="B343" t="s">
        <v>8</v>
      </c>
      <c r="J343" s="61"/>
    </row>
    <row r="344" spans="1:10" x14ac:dyDescent="0.25">
      <c r="B344" t="s">
        <v>319</v>
      </c>
      <c r="J344" s="61"/>
    </row>
    <row r="345" spans="1:10" x14ac:dyDescent="0.25">
      <c r="B345" t="s">
        <v>266</v>
      </c>
      <c r="J345" s="61"/>
    </row>
    <row r="346" spans="1:10" x14ac:dyDescent="0.25">
      <c r="B346" t="s">
        <v>361</v>
      </c>
      <c r="J346" s="61"/>
    </row>
    <row r="347" spans="1:10" x14ac:dyDescent="0.25">
      <c r="J347" s="61"/>
    </row>
    <row r="348" spans="1:10" x14ac:dyDescent="0.25">
      <c r="G348">
        <v>3</v>
      </c>
      <c r="H348" t="s">
        <v>5</v>
      </c>
      <c r="J348" s="61">
        <f>G348*I348</f>
        <v>0</v>
      </c>
    </row>
    <row r="349" spans="1:10" x14ac:dyDescent="0.25">
      <c r="J349" s="61"/>
    </row>
    <row r="350" spans="1:10" x14ac:dyDescent="0.25">
      <c r="J350" s="61"/>
    </row>
    <row r="351" spans="1:10" x14ac:dyDescent="0.25">
      <c r="A351" t="s">
        <v>253</v>
      </c>
      <c r="B351" s="7" t="s">
        <v>56</v>
      </c>
      <c r="C351" s="7"/>
      <c r="D351" s="7"/>
      <c r="E351" s="7"/>
      <c r="J351" s="61"/>
    </row>
    <row r="352" spans="1:10" x14ac:dyDescent="0.25">
      <c r="B352" t="s">
        <v>106</v>
      </c>
      <c r="E352" s="7"/>
      <c r="J352" s="61"/>
    </row>
    <row r="353" spans="1:10" x14ac:dyDescent="0.25">
      <c r="B353" t="s">
        <v>8</v>
      </c>
      <c r="J353" s="61"/>
    </row>
    <row r="354" spans="1:10" x14ac:dyDescent="0.25">
      <c r="B354" t="s">
        <v>319</v>
      </c>
      <c r="J354" s="61"/>
    </row>
    <row r="355" spans="1:10" x14ac:dyDescent="0.25">
      <c r="B355" t="s">
        <v>266</v>
      </c>
      <c r="J355" s="61"/>
    </row>
    <row r="356" spans="1:10" x14ac:dyDescent="0.25">
      <c r="B356" t="s">
        <v>362</v>
      </c>
      <c r="J356" s="61"/>
    </row>
    <row r="357" spans="1:10" x14ac:dyDescent="0.25">
      <c r="B357" t="s">
        <v>363</v>
      </c>
      <c r="J357" s="61"/>
    </row>
    <row r="358" spans="1:10" x14ac:dyDescent="0.25">
      <c r="J358" s="61"/>
    </row>
    <row r="359" spans="1:10" x14ac:dyDescent="0.25">
      <c r="G359">
        <v>1</v>
      </c>
      <c r="H359" t="s">
        <v>66</v>
      </c>
      <c r="J359" s="61">
        <f>G359*I359</f>
        <v>0</v>
      </c>
    </row>
    <row r="360" spans="1:10" x14ac:dyDescent="0.25">
      <c r="J360" s="61"/>
    </row>
    <row r="361" spans="1:10" x14ac:dyDescent="0.25">
      <c r="J361" s="61"/>
    </row>
    <row r="362" spans="1:10" x14ac:dyDescent="0.25">
      <c r="A362" t="s">
        <v>253</v>
      </c>
      <c r="B362" s="7" t="s">
        <v>56</v>
      </c>
      <c r="C362" s="7"/>
      <c r="D362" s="7"/>
      <c r="E362" s="7"/>
      <c r="J362" s="61"/>
    </row>
    <row r="363" spans="1:10" x14ac:dyDescent="0.25">
      <c r="B363" t="s">
        <v>106</v>
      </c>
      <c r="E363" s="7"/>
      <c r="J363" s="61"/>
    </row>
    <row r="364" spans="1:10" x14ac:dyDescent="0.25">
      <c r="B364" t="s">
        <v>8</v>
      </c>
      <c r="J364" s="61"/>
    </row>
    <row r="365" spans="1:10" x14ac:dyDescent="0.25">
      <c r="B365" t="s">
        <v>319</v>
      </c>
      <c r="J365" s="61"/>
    </row>
    <row r="366" spans="1:10" x14ac:dyDescent="0.25">
      <c r="B366" t="s">
        <v>266</v>
      </c>
      <c r="J366" s="61"/>
    </row>
    <row r="367" spans="1:10" x14ac:dyDescent="0.25">
      <c r="B367" t="s">
        <v>364</v>
      </c>
      <c r="J367" s="61"/>
    </row>
    <row r="368" spans="1:10" x14ac:dyDescent="0.25">
      <c r="B368" t="s">
        <v>365</v>
      </c>
      <c r="J368" s="61"/>
    </row>
    <row r="369" spans="1:10" x14ac:dyDescent="0.25">
      <c r="J369" s="61"/>
    </row>
    <row r="370" spans="1:10" x14ac:dyDescent="0.25">
      <c r="G370">
        <v>1</v>
      </c>
      <c r="H370" t="s">
        <v>66</v>
      </c>
      <c r="J370" s="61">
        <f>G370*I370</f>
        <v>0</v>
      </c>
    </row>
    <row r="371" spans="1:10" x14ac:dyDescent="0.25">
      <c r="J371" s="61"/>
    </row>
    <row r="372" spans="1:10" x14ac:dyDescent="0.25">
      <c r="A372" t="s">
        <v>368</v>
      </c>
      <c r="B372" s="7" t="s">
        <v>56</v>
      </c>
      <c r="C372" s="7"/>
      <c r="D372" s="7"/>
      <c r="E372" s="7"/>
      <c r="J372" s="61"/>
    </row>
    <row r="373" spans="1:10" x14ac:dyDescent="0.25">
      <c r="B373" t="s">
        <v>106</v>
      </c>
      <c r="E373" s="7"/>
      <c r="J373" s="61"/>
    </row>
    <row r="374" spans="1:10" x14ac:dyDescent="0.25">
      <c r="B374" t="s">
        <v>8</v>
      </c>
      <c r="J374" s="61"/>
    </row>
    <row r="375" spans="1:10" x14ac:dyDescent="0.25">
      <c r="B375" t="s">
        <v>319</v>
      </c>
      <c r="J375" s="61"/>
    </row>
    <row r="376" spans="1:10" x14ac:dyDescent="0.25">
      <c r="B376" t="s">
        <v>266</v>
      </c>
      <c r="J376" s="61"/>
    </row>
    <row r="377" spans="1:10" x14ac:dyDescent="0.25">
      <c r="B377" t="s">
        <v>366</v>
      </c>
      <c r="J377" s="61"/>
    </row>
    <row r="378" spans="1:10" x14ac:dyDescent="0.25">
      <c r="A378" s="10"/>
      <c r="B378" s="10"/>
      <c r="C378" s="10"/>
      <c r="D378" s="10"/>
      <c r="E378" s="10"/>
      <c r="F378" s="10"/>
      <c r="G378" s="10">
        <v>1</v>
      </c>
      <c r="H378" s="10" t="s">
        <v>66</v>
      </c>
      <c r="I378" s="12"/>
      <c r="J378" s="60">
        <f>G378*I378</f>
        <v>0</v>
      </c>
    </row>
    <row r="379" spans="1:10" x14ac:dyDescent="0.25">
      <c r="A379" t="s">
        <v>369</v>
      </c>
      <c r="J379" s="9">
        <f>SUM(J2:J378)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Főösszesítő</vt:lpstr>
      <vt:lpstr>Munkanem összesítő</vt:lpstr>
      <vt:lpstr>33</vt:lpstr>
      <vt:lpstr>56</vt:lpstr>
      <vt:lpstr>72</vt:lpstr>
      <vt:lpstr>75</vt:lpstr>
      <vt:lpstr>80</vt:lpstr>
      <vt:lpstr>81</vt:lpstr>
      <vt:lpstr>82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2017-11-16T21:19:10Z</dcterms:modified>
</cp:coreProperties>
</file>